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FFAIRES 2025\25-088-VAGNEY\PIECES ECRITES\"/>
    </mc:Choice>
  </mc:AlternateContent>
  <xr:revisionPtr revIDLastSave="0" documentId="13_ncr:1_{9E3FDDE9-084E-4981-A7CF-726A78FDA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1" r:id="rId1"/>
    <sheet name="AO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5" i="1"/>
  <c r="G83" i="1"/>
  <c r="G81" i="1"/>
  <c r="G79" i="1"/>
  <c r="E71" i="1"/>
  <c r="E66" i="1"/>
  <c r="E62" i="1"/>
  <c r="E20" i="1"/>
  <c r="E11" i="1"/>
  <c r="G249" i="2"/>
  <c r="G248" i="2"/>
  <c r="G247" i="2"/>
  <c r="G240" i="2"/>
  <c r="G235" i="2"/>
  <c r="G234" i="2"/>
  <c r="G233" i="2"/>
  <c r="G228" i="2"/>
  <c r="G227" i="2"/>
  <c r="G229" i="2" s="1"/>
  <c r="K223" i="2"/>
  <c r="K217" i="2"/>
  <c r="K208" i="2"/>
  <c r="K198" i="2"/>
  <c r="K188" i="2"/>
  <c r="G173" i="2"/>
  <c r="G172" i="2"/>
  <c r="G174" i="2" s="1"/>
  <c r="K168" i="2"/>
  <c r="K164" i="2"/>
  <c r="K157" i="2"/>
  <c r="G149" i="2"/>
  <c r="G148" i="2"/>
  <c r="G147" i="2"/>
  <c r="K143" i="2"/>
  <c r="K139" i="2"/>
  <c r="K132" i="2"/>
  <c r="K124" i="2"/>
  <c r="K102" i="2"/>
  <c r="K93" i="2"/>
  <c r="K84" i="2"/>
  <c r="G69" i="2"/>
  <c r="K65" i="2"/>
  <c r="K57" i="2"/>
  <c r="K50" i="2"/>
  <c r="K44" i="2"/>
  <c r="G31" i="2"/>
  <c r="K27" i="2"/>
  <c r="G253" i="2" s="1"/>
  <c r="K24" i="2"/>
  <c r="K20" i="2"/>
  <c r="G106" i="2" l="1"/>
  <c r="G108" i="2" s="1"/>
  <c r="G107" i="2"/>
  <c r="G112" i="2"/>
  <c r="G114" i="2" s="1"/>
  <c r="G113" i="2"/>
  <c r="G70" i="2"/>
  <c r="G71" i="2" s="1"/>
  <c r="G32" i="2"/>
  <c r="G33" i="2" s="1"/>
  <c r="G246" i="2"/>
  <c r="G241" i="2"/>
  <c r="G242" i="2" s="1"/>
  <c r="G252" i="2"/>
  <c r="G254" i="2" s="1"/>
  <c r="AA1" i="3" s="1"/>
  <c r="AA3" i="3" l="1"/>
  <c r="AA33" i="3"/>
  <c r="AA37" i="3"/>
  <c r="AA12" i="3" l="1"/>
  <c r="AA27" i="3"/>
  <c r="AA42" i="3"/>
  <c r="AA4" i="3"/>
  <c r="AA23" i="3" l="1"/>
  <c r="AA24" i="3"/>
  <c r="AA32" i="3"/>
  <c r="AA15" i="3"/>
  <c r="AA17" i="3" s="1"/>
  <c r="AA16" i="3"/>
  <c r="AA9" i="3"/>
  <c r="AA7" i="3"/>
  <c r="AA13" i="3"/>
  <c r="AA14" i="3"/>
  <c r="AA5" i="3"/>
  <c r="AA6" i="3"/>
  <c r="AA28" i="3" l="1"/>
  <c r="AA29" i="3"/>
  <c r="AA46" i="3"/>
  <c r="AA82" i="3"/>
  <c r="AA75" i="3"/>
  <c r="AA94" i="3"/>
  <c r="AA90" i="3" s="1"/>
  <c r="AA67" i="3"/>
  <c r="AA47" i="3"/>
  <c r="AA59" i="3"/>
  <c r="AA49" i="3" s="1"/>
  <c r="AA31" i="3" s="1"/>
  <c r="AA43" i="3"/>
  <c r="AA93" i="3"/>
  <c r="AA89" i="3" s="1"/>
  <c r="AA73" i="3"/>
  <c r="AA65" i="3"/>
  <c r="AA57" i="3" s="1"/>
  <c r="AA45" i="3" s="1"/>
  <c r="AA26" i="3" s="1"/>
  <c r="AA18" i="3"/>
  <c r="AA21" i="3"/>
  <c r="AA22" i="3"/>
  <c r="AA38" i="3"/>
  <c r="AA41" i="3"/>
  <c r="AA11" i="3"/>
  <c r="AA34" i="3" l="1"/>
  <c r="AA50" i="3"/>
  <c r="AA71" i="3"/>
  <c r="AA63" i="3" s="1"/>
  <c r="AA55" i="3" s="1"/>
  <c r="AA40" i="3" s="1"/>
  <c r="AA79" i="3"/>
  <c r="AA96" i="3"/>
  <c r="AA92" i="3" s="1"/>
  <c r="AA30" i="3"/>
  <c r="AA86" i="3"/>
  <c r="AA81" i="3" s="1"/>
  <c r="AA74" i="3" s="1"/>
  <c r="AA66" i="3" s="1"/>
  <c r="AA58" i="3" s="1"/>
  <c r="AA48" i="3" s="1"/>
  <c r="AA25" i="3"/>
  <c r="AA85" i="3"/>
  <c r="AA80" i="3" s="1"/>
  <c r="AA72" i="3" s="1"/>
  <c r="AA64" i="3" s="1"/>
  <c r="AA56" i="3" s="1"/>
  <c r="AA44" i="3" s="1"/>
  <c r="AA10" i="3"/>
  <c r="AA19" i="3"/>
  <c r="AA51" i="3" l="1"/>
  <c r="AA87" i="3"/>
  <c r="AA83" i="3" s="1"/>
  <c r="AA76" i="3" s="1"/>
  <c r="AA68" i="3" s="1"/>
  <c r="AA60" i="3" s="1"/>
  <c r="AA52" i="3" s="1"/>
  <c r="AA95" i="3"/>
  <c r="AA91" i="3"/>
  <c r="AA35" i="3"/>
  <c r="AA20" i="3"/>
  <c r="AA88" i="3"/>
  <c r="AA84" i="3" s="1"/>
  <c r="AA78" i="3" s="1"/>
  <c r="AA70" i="3" s="1"/>
  <c r="AA62" i="3" s="1"/>
  <c r="AA54" i="3" s="1"/>
  <c r="AA39" i="3"/>
  <c r="AA77" i="3" l="1"/>
  <c r="AA69" i="3"/>
  <c r="AA61" i="3" s="1"/>
  <c r="AA53" i="3" s="1"/>
  <c r="AA36" i="3" s="1"/>
  <c r="AA98" i="3" s="1"/>
  <c r="AA2" i="3" s="1"/>
  <c r="D257" i="2" s="1"/>
</calcChain>
</file>

<file path=xl/sharedStrings.xml><?xml version="1.0" encoding="utf-8"?>
<sst xmlns="http://schemas.openxmlformats.org/spreadsheetml/2006/main" count="399" uniqueCount="190">
  <si>
    <t>Dossier</t>
  </si>
  <si>
    <t>Date</t>
  </si>
  <si>
    <t>Phase</t>
  </si>
  <si>
    <t>Indice</t>
  </si>
  <si>
    <t>MAITRE D'OUVRAGE
COMMUNE DE VAGNEY
12 Place Paul Caritey
88 120 VAGNEY</t>
  </si>
  <si>
    <t>BE STRUCTURE BETON : 
    ADAM Vosges SAS
    8 allée des Frênes, ZI de la Voirie
    BP 1007
    88050 EPINAL Cedex 9
    Tél : 03.29.34.27.88   Fax : 03.29.34.27.32
    Mél : adam.epinal@wanadoo.fr</t>
  </si>
  <si>
    <t>BE STRUCTURE BOIS : 
    ACT'BOIS
    30, rue du chateau d'eau
    90110 PETITEFONTAINE
    Tél : 03 84 23 72 81
    Mél : actbois@orange.fr</t>
  </si>
  <si>
    <t>ARCHITECTE : 
    CABINET BOUILLON BOUTHIER
    14, rue Jeanne d'Arc
    88190 GOLBEY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</si>
  <si>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</si>
  <si>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</si>
  <si>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</si>
  <si>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</si>
  <si>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</si>
  <si>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</si>
  <si>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</si>
  <si>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</si>
  <si>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</si>
  <si>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</si>
  <si>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</si>
  <si>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</si>
  <si>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</si>
  <si>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</si>
  <si>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</si>
  <si>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</si>
  <si>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</si>
  <si>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Lot n°03</t>
  </si>
  <si>
    <t>CHARPENTE BOIS - MOB</t>
  </si>
  <si>
    <t>3.&amp;</t>
  </si>
  <si>
    <t>02.6</t>
  </si>
  <si>
    <t>DESCRIPTIF DES OUVRAGES</t>
  </si>
  <si>
    <t>3.A</t>
  </si>
  <si>
    <t>Les quantités portées dans le présent cadre DPGF sont données à titre indicatif et l'entrepreneur pourra apporter les
précisions ou corrections qu'il estime nécessaire.</t>
  </si>
  <si>
    <t>02.6.1</t>
  </si>
  <si>
    <t>TRAVAUX ET ETUDES PREPARATOIRES</t>
  </si>
  <si>
    <t>02.6.1.1</t>
  </si>
  <si>
    <t xml:space="preserve">Echafaudages et sécurités </t>
  </si>
  <si>
    <t>9.T</t>
  </si>
  <si>
    <t>9.&amp;</t>
  </si>
  <si>
    <t>ENS</t>
  </si>
  <si>
    <t>02.6.1.2</t>
  </si>
  <si>
    <t>Etudes du Projet :  EXE- PAC (Plan d'atelier et de chantier)</t>
  </si>
  <si>
    <t>9.U.TABLEAU.13.5</t>
  </si>
  <si>
    <t>FT</t>
  </si>
  <si>
    <t>02.6.1.3</t>
  </si>
  <si>
    <t>Réception des ouvrages béton et relevé des existants</t>
  </si>
  <si>
    <t>4.&amp;</t>
  </si>
  <si>
    <t>Total H.T. :</t>
  </si>
  <si>
    <t>Total T.V.A. (20%) :</t>
  </si>
  <si>
    <t>Total T.T.C. :</t>
  </si>
  <si>
    <t>02.6.2</t>
  </si>
  <si>
    <t>AILES NORD ET SUD</t>
  </si>
  <si>
    <t>4.U.IMAGE</t>
  </si>
  <si>
    <t>02.6.2.1</t>
  </si>
  <si>
    <t xml:space="preserve">TOITURES </t>
  </si>
  <si>
    <t>5.T</t>
  </si>
  <si>
    <t>02.6.2.1.1</t>
  </si>
  <si>
    <t>Pare pluie -  Contre lattage</t>
  </si>
  <si>
    <t>9.M.B</t>
  </si>
  <si>
    <t>9.M.C</t>
  </si>
  <si>
    <t>9.M.Z</t>
  </si>
  <si>
    <t>02.6.2.1.2</t>
  </si>
  <si>
    <t>Chevrons en bois massif</t>
  </si>
  <si>
    <t>M3</t>
  </si>
  <si>
    <t>02.6.2.1.3</t>
  </si>
  <si>
    <t xml:space="preserve">Charpente en bois massif </t>
  </si>
  <si>
    <t>02.6.2.1.4</t>
  </si>
  <si>
    <t xml:space="preserve">Charpente en lamellé collé </t>
  </si>
  <si>
    <t>9.U.IMAGE</t>
  </si>
  <si>
    <t>5.&amp;</t>
  </si>
  <si>
    <t>02.6.2.2</t>
  </si>
  <si>
    <t>MURS A OSSATURES BOIS / PORTEURS VERTICAUX</t>
  </si>
  <si>
    <t>02.6.2.2.2</t>
  </si>
  <si>
    <t>Murs à ossature bois extérieurs ép. 200+15 mm</t>
  </si>
  <si>
    <t>9.UMOD</t>
  </si>
  <si>
    <t>9.M.A</t>
  </si>
  <si>
    <t>02.6.2.2.3</t>
  </si>
  <si>
    <t xml:space="preserve">Murs à ossature bois intérieurs ép. 140+15 mm </t>
  </si>
  <si>
    <t>02.6.2.2.4</t>
  </si>
  <si>
    <t>Linteaux et meneaux en bois lamellé collé ou bois massif</t>
  </si>
  <si>
    <t>9.L</t>
  </si>
  <si>
    <t>02.6.3</t>
  </si>
  <si>
    <t>AILE CENTRALE</t>
  </si>
  <si>
    <t>02.6.3.1</t>
  </si>
  <si>
    <t xml:space="preserve">TOITURE </t>
  </si>
  <si>
    <t>02.6.3.1.1</t>
  </si>
  <si>
    <t>Panneaux de particules ou OSB-3 ép. 18 mm pour contreventement</t>
  </si>
  <si>
    <t>02.6.3.1.2</t>
  </si>
  <si>
    <t>Charpente en Bois massif C24</t>
  </si>
  <si>
    <t>02.6.3.1.3</t>
  </si>
  <si>
    <t>02.6.3.1.4</t>
  </si>
  <si>
    <t>Chevêtres en bois massif en toiture</t>
  </si>
  <si>
    <t>02.6.3.2</t>
  </si>
  <si>
    <t>PLANCHER</t>
  </si>
  <si>
    <t>02.6.3.2.1</t>
  </si>
  <si>
    <t>Panneaux de particules bois ép. 22 mm</t>
  </si>
  <si>
    <t>02.6.3.2.2</t>
  </si>
  <si>
    <t xml:space="preserve">Structure porteuse primaire en bois lamellé collé </t>
  </si>
  <si>
    <t>9.M.D</t>
  </si>
  <si>
    <t>02.6.3.2.3</t>
  </si>
  <si>
    <t xml:space="preserve">Chevêtres en bois massif </t>
  </si>
  <si>
    <t>02.6.3.3</t>
  </si>
  <si>
    <t>02.6.3.3.2</t>
  </si>
  <si>
    <t>02.6.3.3.3</t>
  </si>
  <si>
    <t>Murs à ossature bois intérieurs ép. 200+15 mm</t>
  </si>
  <si>
    <t>02.6.3.3.4</t>
  </si>
  <si>
    <t>02.6.3.3.5</t>
  </si>
  <si>
    <t xml:space="preserve">Linteaux et meneaux en bois lamellé collé ou bois massif </t>
  </si>
  <si>
    <t>02.6.3.3.6</t>
  </si>
  <si>
    <t>Poteaux métalliques extérieurs thermolaqués</t>
  </si>
  <si>
    <t>3.T</t>
  </si>
  <si>
    <t>RECAPITULATIF
Lot n°03 CHARPENTE BOIS - MOB</t>
  </si>
  <si>
    <t>RECAPITULATIF DES CHAPITRES</t>
  </si>
  <si>
    <t>02.6 - DESCRIPTIF DES OUVRAGES</t>
  </si>
  <si>
    <t>- 02.6.1 - TRAVAUX ET ETUDES PREPARATOIRES</t>
  </si>
  <si>
    <t>- 02.6.2 - AILES NORD ET SUD</t>
  </si>
  <si>
    <t>- 02.6.3 - AILE CENTRALE</t>
  </si>
  <si>
    <t>Total du lot CHARPENTE BOIS - MOB</t>
  </si>
  <si>
    <t xml:space="preserve">Soit en toutes lettres TTC : 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</si>
  <si>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</si>
  <si>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</si>
  <si>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</si>
  <si>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</si>
  <si>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</si>
  <si>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</si>
  <si>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</si>
  <si>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</si>
  <si>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</si>
  <si>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</si>
  <si>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</si>
  <si>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</si>
  <si>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</si>
  <si>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</si>
  <si>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</si>
  <si>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</si>
  <si>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</si>
  <si>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</si>
  <si>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</si>
  <si>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</si>
  <si>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</si>
  <si>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</si>
  <si>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</si>
  <si>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</si>
  <si>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</si>
  <si>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</si>
  <si>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</si>
  <si>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</si>
  <si>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</si>
  <si>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D'UNE MAISON   DE SANTE</t>
  </si>
  <si>
    <t>25-088</t>
  </si>
  <si>
    <t>17/03/2026</t>
  </si>
  <si>
    <t>PRO</t>
  </si>
  <si>
    <t>ø</t>
  </si>
  <si>
    <t>Rue Michel Collinet</t>
  </si>
  <si>
    <t>88 120 VAGNEY</t>
  </si>
  <si>
    <t>VERSION</t>
  </si>
  <si>
    <t>4.00</t>
  </si>
  <si>
    <t>TYPEDOC</t>
  </si>
  <si>
    <t>AO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</si>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</sst>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i/>
      <sz val="8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3" fontId="13" fillId="0" borderId="0" xfId="0" applyNumberFormat="1" applyFont="1" applyAlignment="1">
      <alignment horizontal="right" vertical="top" wrapText="1"/>
    </xf>
    <xf numFmtId="4" fontId="14" fillId="0" borderId="10" xfId="0" applyNumberFormat="1" applyFont="1" applyBorder="1" applyAlignment="1" applyProtection="1">
      <alignment vertical="top" wrapText="1"/>
      <protection locked="0"/>
    </xf>
    <xf numFmtId="4" fontId="14" fillId="0" borderId="0" xfId="0" applyNumberFormat="1" applyFont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 applyProtection="1">
      <alignment vertical="top" wrapText="1"/>
      <protection locked="0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4" fontId="13" fillId="0" borderId="0" xfId="0" applyNumberFormat="1" applyFont="1" applyAlignment="1">
      <alignment horizontal="right" vertical="top" wrapText="1"/>
    </xf>
    <xf numFmtId="165" fontId="13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0" fontId="6" fillId="0" borderId="21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22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center" vertical="top" wrapText="1"/>
      <protection locked="0"/>
    </xf>
    <xf numFmtId="165" fontId="6" fillId="0" borderId="10" xfId="0" applyNumberFormat="1" applyFont="1" applyBorder="1" applyAlignment="1" applyProtection="1">
      <alignment horizontal="right" vertical="top" wrapText="1"/>
      <protection locked="0"/>
    </xf>
    <xf numFmtId="164" fontId="6" fillId="0" borderId="10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4" fontId="20" fillId="0" borderId="0" xfId="0" applyNumberFormat="1" applyFont="1" applyAlignment="1">
      <alignment horizontal="right" vertical="top" wrapText="1" inden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 indent="1"/>
    </xf>
    <xf numFmtId="0" fontId="20" fillId="0" borderId="0" xfId="0" applyFont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7" xfId="0" applyNumberFormat="1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4" fontId="3" fillId="0" borderId="19" xfId="0" applyNumberFormat="1" applyFont="1" applyBorder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19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0" xfId="0" applyFont="1" applyBorder="1" applyAlignment="1" applyProtection="1">
      <alignment vertical="top" wrapText="1"/>
      <protection locked="0"/>
    </xf>
    <xf numFmtId="166" fontId="6" fillId="0" borderId="10" xfId="0" applyNumberFormat="1" applyFont="1" applyBorder="1" applyAlignment="1" applyProtection="1">
      <alignment vertical="top" wrapText="1"/>
      <protection locked="0"/>
    </xf>
    <xf numFmtId="167" fontId="6" fillId="0" borderId="10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1</xdr:row>
      <xdr:rowOff>0</xdr:rowOff>
    </xdr:from>
    <xdr:to>
      <xdr:col>6</xdr:col>
      <xdr:colOff>504696</xdr:colOff>
      <xdr:row>9</xdr:row>
      <xdr:rowOff>114171</xdr:rowOff>
    </xdr:to>
    <xdr:pic>
      <xdr:nvPicPr>
        <xdr:cNvPr id="2" name="Picture 1" descr="{8ff2a367-588b-4b96-afae-6017d991e601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114300"/>
          <a:ext cx="102857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7</xdr:col>
      <xdr:colOff>966165</xdr:colOff>
      <xdr:row>43</xdr:row>
      <xdr:rowOff>106880</xdr:rowOff>
    </xdr:to>
    <xdr:pic>
      <xdr:nvPicPr>
        <xdr:cNvPr id="3" name="Picture 2" descr="{3ed000f4-5e7a-4c35-9766-9a93ff73e8ae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00400"/>
          <a:ext cx="3614115" cy="182138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33338</xdr:rowOff>
    </xdr:from>
    <xdr:to>
      <xdr:col>1</xdr:col>
      <xdr:colOff>636587</xdr:colOff>
      <xdr:row>83</xdr:row>
      <xdr:rowOff>74905</xdr:rowOff>
    </xdr:to>
    <xdr:pic>
      <xdr:nvPicPr>
        <xdr:cNvPr id="4" name="Picture 3" descr="{f57925e8-835b-4269-a2bb-977831f462c0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291638"/>
          <a:ext cx="603250" cy="27016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72</xdr:row>
      <xdr:rowOff>95250</xdr:rowOff>
    </xdr:from>
    <xdr:to>
      <xdr:col>1</xdr:col>
      <xdr:colOff>636587</xdr:colOff>
      <xdr:row>78</xdr:row>
      <xdr:rowOff>12700</xdr:rowOff>
    </xdr:to>
    <xdr:pic>
      <xdr:nvPicPr>
        <xdr:cNvPr id="5" name="Picture 4" descr="{a9272db2-38fc-4255-a358-a40921542a5f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248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68</xdr:row>
      <xdr:rowOff>14288</xdr:rowOff>
    </xdr:from>
    <xdr:to>
      <xdr:col>1</xdr:col>
      <xdr:colOff>636587</xdr:colOff>
      <xdr:row>68</xdr:row>
      <xdr:rowOff>92387</xdr:rowOff>
    </xdr:to>
    <xdr:pic>
      <xdr:nvPicPr>
        <xdr:cNvPr id="6" name="Picture 5" descr="{b08c0100-8fb3-424c-aa69-7ae3eed61aa1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86688"/>
          <a:ext cx="603250" cy="78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tabSelected="1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3"/>
      <c r="F2" s="53"/>
      <c r="G2" s="53"/>
      <c r="H2" s="53"/>
      <c r="I2" s="8"/>
    </row>
    <row r="3" spans="2:9" ht="9" customHeight="1" x14ac:dyDescent="0.25">
      <c r="B3" s="5"/>
      <c r="C3" s="6"/>
      <c r="D3" s="7"/>
      <c r="E3" s="53"/>
      <c r="F3" s="53"/>
      <c r="G3" s="53"/>
      <c r="H3" s="53"/>
      <c r="I3" s="8"/>
    </row>
    <row r="4" spans="2:9" ht="9" customHeight="1" x14ac:dyDescent="0.25">
      <c r="B4" s="5"/>
      <c r="C4" s="6"/>
      <c r="D4" s="7"/>
      <c r="E4" s="53"/>
      <c r="F4" s="53"/>
      <c r="G4" s="53"/>
      <c r="H4" s="53"/>
      <c r="I4" s="8"/>
    </row>
    <row r="5" spans="2:9" ht="9" customHeight="1" x14ac:dyDescent="0.25">
      <c r="B5" s="5"/>
      <c r="C5" s="6"/>
      <c r="D5" s="7"/>
      <c r="E5" s="53"/>
      <c r="F5" s="53"/>
      <c r="G5" s="53"/>
      <c r="H5" s="53"/>
      <c r="I5" s="8"/>
    </row>
    <row r="6" spans="2:9" ht="9" customHeight="1" x14ac:dyDescent="0.25">
      <c r="B6" s="5"/>
      <c r="C6" s="6"/>
      <c r="D6" s="7"/>
      <c r="E6" s="53"/>
      <c r="F6" s="53"/>
      <c r="G6" s="53"/>
      <c r="H6" s="53"/>
      <c r="I6" s="8"/>
    </row>
    <row r="7" spans="2:9" ht="9" customHeight="1" x14ac:dyDescent="0.25">
      <c r="B7" s="5"/>
      <c r="C7" s="6"/>
      <c r="D7" s="7"/>
      <c r="E7" s="53"/>
      <c r="F7" s="53"/>
      <c r="G7" s="53"/>
      <c r="H7" s="53"/>
      <c r="I7" s="8"/>
    </row>
    <row r="8" spans="2:9" ht="9" customHeight="1" x14ac:dyDescent="0.25">
      <c r="B8" s="5"/>
      <c r="C8" s="6"/>
      <c r="D8" s="7"/>
      <c r="E8" s="53"/>
      <c r="F8" s="53"/>
      <c r="G8" s="53"/>
      <c r="H8" s="53"/>
      <c r="I8" s="8"/>
    </row>
    <row r="9" spans="2:9" ht="9" customHeight="1" x14ac:dyDescent="0.25">
      <c r="B9" s="5"/>
      <c r="C9" s="6"/>
      <c r="D9" s="7"/>
      <c r="E9" s="53"/>
      <c r="F9" s="53"/>
      <c r="G9" s="53"/>
      <c r="H9" s="53"/>
      <c r="I9" s="8"/>
    </row>
    <row r="10" spans="2:9" ht="9" customHeight="1" x14ac:dyDescent="0.25">
      <c r="B10" s="5"/>
      <c r="C10" s="6"/>
      <c r="D10" s="7"/>
      <c r="E10" s="53"/>
      <c r="F10" s="53"/>
      <c r="G10" s="53"/>
      <c r="H10" s="53"/>
      <c r="I10" s="8"/>
    </row>
    <row r="11" spans="2:9" ht="9" customHeight="1" x14ac:dyDescent="0.25">
      <c r="B11" s="5"/>
      <c r="C11" s="6"/>
      <c r="D11" s="7"/>
      <c r="E11" s="91" t="str">
        <f>IF(Paramètres!C5&lt;&gt;"",Paramètres!C5,"")</f>
        <v>CONSTRUCTION D'UNE MAISON   DE SANTE</v>
      </c>
      <c r="F11" s="91"/>
      <c r="G11" s="91"/>
      <c r="H11" s="91"/>
      <c r="I11" s="8"/>
    </row>
    <row r="12" spans="2:9" ht="9" customHeight="1" x14ac:dyDescent="0.25">
      <c r="B12" s="5"/>
      <c r="C12" s="6"/>
      <c r="D12" s="7"/>
      <c r="E12" s="91"/>
      <c r="F12" s="91"/>
      <c r="G12" s="91"/>
      <c r="H12" s="91"/>
      <c r="I12" s="8"/>
    </row>
    <row r="13" spans="2:9" ht="9" customHeight="1" x14ac:dyDescent="0.25">
      <c r="B13" s="5"/>
      <c r="C13" s="6"/>
      <c r="D13" s="7"/>
      <c r="E13" s="91"/>
      <c r="F13" s="91"/>
      <c r="G13" s="91"/>
      <c r="H13" s="91"/>
      <c r="I13" s="8"/>
    </row>
    <row r="14" spans="2:9" ht="9" customHeight="1" x14ac:dyDescent="0.25">
      <c r="B14" s="5"/>
      <c r="C14" s="6"/>
      <c r="D14" s="7"/>
      <c r="E14" s="91"/>
      <c r="F14" s="91"/>
      <c r="G14" s="91"/>
      <c r="H14" s="91"/>
      <c r="I14" s="8"/>
    </row>
    <row r="15" spans="2:9" ht="9" customHeight="1" x14ac:dyDescent="0.25">
      <c r="B15" s="5"/>
      <c r="C15" s="6"/>
      <c r="D15" s="7"/>
      <c r="E15" s="91"/>
      <c r="F15" s="91"/>
      <c r="G15" s="91"/>
      <c r="H15" s="91"/>
      <c r="I15" s="8"/>
    </row>
    <row r="16" spans="2:9" ht="9" customHeight="1" x14ac:dyDescent="0.25">
      <c r="B16" s="5"/>
      <c r="C16" s="6"/>
      <c r="D16" s="7"/>
      <c r="E16" s="91"/>
      <c r="F16" s="91"/>
      <c r="G16" s="91"/>
      <c r="H16" s="91"/>
      <c r="I16" s="8"/>
    </row>
    <row r="17" spans="2:9" ht="9" customHeight="1" x14ac:dyDescent="0.25">
      <c r="B17" s="5"/>
      <c r="C17" s="6"/>
      <c r="D17" s="7"/>
      <c r="E17" s="91"/>
      <c r="F17" s="91"/>
      <c r="G17" s="91"/>
      <c r="H17" s="91"/>
      <c r="I17" s="8"/>
    </row>
    <row r="18" spans="2:9" ht="9" customHeight="1" x14ac:dyDescent="0.25">
      <c r="B18" s="5"/>
      <c r="C18" s="6"/>
      <c r="D18" s="7"/>
      <c r="E18" s="91"/>
      <c r="F18" s="91"/>
      <c r="G18" s="91"/>
      <c r="H18" s="91"/>
      <c r="I18" s="8"/>
    </row>
    <row r="19" spans="2:9" ht="9" customHeight="1" x14ac:dyDescent="0.25">
      <c r="B19" s="5"/>
      <c r="C19" s="6"/>
      <c r="D19" s="7"/>
      <c r="E19" s="91"/>
      <c r="F19" s="91"/>
      <c r="G19" s="91"/>
      <c r="H19" s="91"/>
      <c r="I19" s="8"/>
    </row>
    <row r="20" spans="2:9" ht="9" customHeight="1" x14ac:dyDescent="0.25">
      <c r="B20" s="5"/>
      <c r="C20" s="6"/>
      <c r="D20" s="7"/>
      <c r="E20" s="91" t="str">
        <f>IF(Paramètres!C24&lt;&gt;"",Paramètres!C24,"") &amp; CHAR(10) &amp; IF(Paramètres!C26&lt;&gt;"",Paramètres!C26,"") &amp; CHAR(10) &amp; IF(Paramètres!C28&lt;&gt;"",Paramètres!C28,"")</f>
        <v xml:space="preserve">Rue Michel Collinet
88 120 VAGNEY
</v>
      </c>
      <c r="F20" s="91"/>
      <c r="G20" s="91"/>
      <c r="H20" s="91"/>
      <c r="I20" s="8"/>
    </row>
    <row r="21" spans="2:9" ht="9" customHeight="1" x14ac:dyDescent="0.25">
      <c r="B21" s="5"/>
      <c r="C21" s="6"/>
      <c r="D21" s="7"/>
      <c r="E21" s="91"/>
      <c r="F21" s="91"/>
      <c r="G21" s="91"/>
      <c r="H21" s="91"/>
      <c r="I21" s="8"/>
    </row>
    <row r="22" spans="2:9" ht="9" customHeight="1" x14ac:dyDescent="0.25">
      <c r="B22" s="5"/>
      <c r="C22" s="6"/>
      <c r="D22" s="7"/>
      <c r="E22" s="91"/>
      <c r="F22" s="91"/>
      <c r="G22" s="91"/>
      <c r="H22" s="91"/>
      <c r="I22" s="8"/>
    </row>
    <row r="23" spans="2:9" ht="9" customHeight="1" x14ac:dyDescent="0.25">
      <c r="B23" s="5"/>
      <c r="C23" s="6"/>
      <c r="D23" s="7"/>
      <c r="E23" s="91"/>
      <c r="F23" s="91"/>
      <c r="G23" s="91"/>
      <c r="H23" s="91"/>
      <c r="I23" s="8"/>
    </row>
    <row r="24" spans="2:9" ht="9" customHeight="1" x14ac:dyDescent="0.25">
      <c r="B24" s="5"/>
      <c r="C24" s="6"/>
      <c r="D24" s="7"/>
      <c r="E24" s="91"/>
      <c r="F24" s="91"/>
      <c r="G24" s="91"/>
      <c r="H24" s="91"/>
      <c r="I24" s="8"/>
    </row>
    <row r="25" spans="2:9" ht="9" customHeight="1" x14ac:dyDescent="0.25">
      <c r="B25" s="5"/>
      <c r="C25" s="6"/>
      <c r="D25" s="7"/>
      <c r="E25" s="91"/>
      <c r="F25" s="91"/>
      <c r="G25" s="91"/>
      <c r="H25" s="91"/>
      <c r="I25" s="8"/>
    </row>
    <row r="26" spans="2:9" ht="9" customHeight="1" x14ac:dyDescent="0.25">
      <c r="B26" s="5"/>
      <c r="C26" s="6"/>
      <c r="D26" s="7"/>
      <c r="E26" s="91"/>
      <c r="F26" s="91"/>
      <c r="G26" s="91"/>
      <c r="H26" s="91"/>
      <c r="I26" s="8"/>
    </row>
    <row r="27" spans="2:9" ht="9" customHeight="1" x14ac:dyDescent="0.25">
      <c r="B27" s="5"/>
      <c r="C27" s="6"/>
      <c r="D27" s="7"/>
      <c r="E27" s="91"/>
      <c r="F27" s="91"/>
      <c r="G27" s="91"/>
      <c r="H27" s="91"/>
      <c r="I27" s="8"/>
    </row>
    <row r="28" spans="2:9" ht="9" customHeight="1" x14ac:dyDescent="0.25">
      <c r="B28" s="5"/>
      <c r="C28" s="6"/>
      <c r="D28" s="7"/>
      <c r="E28" s="53"/>
      <c r="F28" s="53"/>
      <c r="G28" s="53"/>
      <c r="H28" s="53"/>
      <c r="I28" s="8"/>
    </row>
    <row r="29" spans="2:9" ht="9" customHeight="1" x14ac:dyDescent="0.25">
      <c r="B29" s="5"/>
      <c r="C29" s="6"/>
      <c r="D29" s="7"/>
      <c r="E29" s="53"/>
      <c r="F29" s="53"/>
      <c r="G29" s="53"/>
      <c r="H29" s="53"/>
      <c r="I29" s="8"/>
    </row>
    <row r="30" spans="2:9" ht="9" customHeight="1" x14ac:dyDescent="0.25">
      <c r="B30" s="5"/>
      <c r="C30" s="6"/>
      <c r="D30" s="7"/>
      <c r="E30" s="53"/>
      <c r="F30" s="53"/>
      <c r="G30" s="53"/>
      <c r="H30" s="53"/>
      <c r="I30" s="8"/>
    </row>
    <row r="31" spans="2:9" ht="9" customHeight="1" x14ac:dyDescent="0.25">
      <c r="B31" s="5"/>
      <c r="C31" s="6"/>
      <c r="D31" s="7"/>
      <c r="E31" s="53"/>
      <c r="F31" s="53"/>
      <c r="G31" s="53"/>
      <c r="H31" s="53"/>
      <c r="I31" s="8"/>
    </row>
    <row r="32" spans="2:9" ht="9" customHeight="1" x14ac:dyDescent="0.25">
      <c r="B32" s="5"/>
      <c r="C32" s="6"/>
      <c r="D32" s="7"/>
      <c r="E32" s="53"/>
      <c r="F32" s="53"/>
      <c r="G32" s="53"/>
      <c r="H32" s="53"/>
      <c r="I32" s="8"/>
    </row>
    <row r="33" spans="2:9" ht="9" customHeight="1" x14ac:dyDescent="0.25">
      <c r="B33" s="5"/>
      <c r="C33" s="6"/>
      <c r="D33" s="7"/>
      <c r="E33" s="53"/>
      <c r="F33" s="53"/>
      <c r="G33" s="53"/>
      <c r="H33" s="53"/>
      <c r="I33" s="8"/>
    </row>
    <row r="34" spans="2:9" ht="9" customHeight="1" x14ac:dyDescent="0.25">
      <c r="B34" s="5"/>
      <c r="C34" s="6"/>
      <c r="D34" s="7"/>
      <c r="E34" s="53"/>
      <c r="F34" s="53"/>
      <c r="G34" s="53"/>
      <c r="H34" s="53"/>
      <c r="I34" s="8"/>
    </row>
    <row r="35" spans="2:9" ht="9" customHeight="1" x14ac:dyDescent="0.25">
      <c r="B35" s="5"/>
      <c r="C35" s="6"/>
      <c r="D35" s="7"/>
      <c r="E35" s="53"/>
      <c r="F35" s="53"/>
      <c r="G35" s="53"/>
      <c r="H35" s="53"/>
      <c r="I35" s="8"/>
    </row>
    <row r="36" spans="2:9" ht="9" customHeight="1" x14ac:dyDescent="0.25">
      <c r="B36" s="5"/>
      <c r="C36" s="6"/>
      <c r="D36" s="7"/>
      <c r="E36" s="53"/>
      <c r="F36" s="53"/>
      <c r="G36" s="53"/>
      <c r="H36" s="53"/>
      <c r="I36" s="8"/>
    </row>
    <row r="37" spans="2:9" ht="9" customHeight="1" x14ac:dyDescent="0.25">
      <c r="B37" s="5"/>
      <c r="C37" s="6"/>
      <c r="D37" s="7"/>
      <c r="E37" s="53"/>
      <c r="F37" s="53"/>
      <c r="G37" s="53"/>
      <c r="H37" s="53"/>
      <c r="I37" s="8"/>
    </row>
    <row r="38" spans="2:9" ht="9" customHeight="1" x14ac:dyDescent="0.25">
      <c r="B38" s="5"/>
      <c r="C38" s="6"/>
      <c r="D38" s="7"/>
      <c r="E38" s="53"/>
      <c r="F38" s="53"/>
      <c r="G38" s="53"/>
      <c r="H38" s="53"/>
      <c r="I38" s="8"/>
    </row>
    <row r="39" spans="2:9" ht="9" customHeight="1" x14ac:dyDescent="0.25">
      <c r="B39" s="5"/>
      <c r="C39" s="6"/>
      <c r="D39" s="7"/>
      <c r="E39" s="53"/>
      <c r="F39" s="53"/>
      <c r="G39" s="53"/>
      <c r="H39" s="53"/>
      <c r="I39" s="8"/>
    </row>
    <row r="40" spans="2:9" ht="9" customHeight="1" x14ac:dyDescent="0.25">
      <c r="B40" s="5"/>
      <c r="C40" s="6"/>
      <c r="D40" s="7"/>
      <c r="E40" s="53"/>
      <c r="F40" s="53"/>
      <c r="G40" s="53"/>
      <c r="H40" s="53"/>
      <c r="I40" s="8"/>
    </row>
    <row r="41" spans="2:9" ht="9" customHeight="1" x14ac:dyDescent="0.25">
      <c r="B41" s="5"/>
      <c r="C41" s="6"/>
      <c r="D41" s="7"/>
      <c r="E41" s="53"/>
      <c r="F41" s="53"/>
      <c r="G41" s="53"/>
      <c r="H41" s="53"/>
      <c r="I41" s="8"/>
    </row>
    <row r="42" spans="2:9" ht="9" customHeight="1" x14ac:dyDescent="0.25">
      <c r="B42" s="5"/>
      <c r="C42" s="6"/>
      <c r="D42" s="7"/>
      <c r="E42" s="53"/>
      <c r="F42" s="53"/>
      <c r="G42" s="53"/>
      <c r="H42" s="53"/>
      <c r="I42" s="8"/>
    </row>
    <row r="43" spans="2:9" ht="9" customHeight="1" x14ac:dyDescent="0.25">
      <c r="B43" s="5"/>
      <c r="C43" s="6"/>
      <c r="D43" s="7"/>
      <c r="E43" s="53"/>
      <c r="F43" s="53"/>
      <c r="G43" s="53"/>
      <c r="H43" s="53"/>
      <c r="I43" s="8"/>
    </row>
    <row r="44" spans="2:9" ht="9" customHeight="1" x14ac:dyDescent="0.25">
      <c r="B44" s="5"/>
      <c r="C44" s="6"/>
      <c r="D44" s="7"/>
      <c r="E44" s="53"/>
      <c r="F44" s="53"/>
      <c r="G44" s="53"/>
      <c r="H44" s="53"/>
      <c r="I44" s="8"/>
    </row>
    <row r="45" spans="2:9" ht="9" customHeight="1" x14ac:dyDescent="0.25">
      <c r="B45" s="5"/>
      <c r="C45" s="6"/>
      <c r="D45" s="7"/>
      <c r="E45" s="53"/>
      <c r="F45" s="53"/>
      <c r="G45" s="53"/>
      <c r="H45" s="53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102" t="s">
        <v>4</v>
      </c>
      <c r="F47" s="53"/>
      <c r="G47" s="53"/>
      <c r="H47" s="53"/>
      <c r="I47" s="8"/>
    </row>
    <row r="48" spans="2:9" ht="9" customHeight="1" x14ac:dyDescent="0.25">
      <c r="B48" s="5"/>
      <c r="C48" s="6"/>
      <c r="D48" s="7"/>
      <c r="E48" s="53"/>
      <c r="F48" s="53"/>
      <c r="G48" s="53"/>
      <c r="H48" s="53"/>
      <c r="I48" s="8"/>
    </row>
    <row r="49" spans="2:9" ht="9" customHeight="1" x14ac:dyDescent="0.25">
      <c r="B49" s="5"/>
      <c r="C49" s="6"/>
      <c r="D49" s="7"/>
      <c r="E49" s="53"/>
      <c r="F49" s="53"/>
      <c r="G49" s="53"/>
      <c r="H49" s="53"/>
      <c r="I49" s="8"/>
    </row>
    <row r="50" spans="2:9" ht="9" customHeight="1" x14ac:dyDescent="0.25">
      <c r="B50" s="5"/>
      <c r="C50" s="6"/>
      <c r="D50" s="7"/>
      <c r="E50" s="53"/>
      <c r="F50" s="53"/>
      <c r="G50" s="53"/>
      <c r="H50" s="53"/>
      <c r="I50" s="8"/>
    </row>
    <row r="51" spans="2:9" ht="9" customHeight="1" x14ac:dyDescent="0.25">
      <c r="B51" s="5"/>
      <c r="C51" s="6"/>
      <c r="D51" s="7"/>
      <c r="E51" s="53"/>
      <c r="F51" s="53"/>
      <c r="G51" s="53"/>
      <c r="H51" s="53"/>
      <c r="I51" s="8"/>
    </row>
    <row r="52" spans="2:9" ht="9" customHeight="1" x14ac:dyDescent="0.25">
      <c r="B52" s="5"/>
      <c r="C52" s="6"/>
      <c r="D52" s="7"/>
      <c r="E52" s="53"/>
      <c r="F52" s="53"/>
      <c r="G52" s="53"/>
      <c r="H52" s="53"/>
      <c r="I52" s="8"/>
    </row>
    <row r="53" spans="2:9" ht="9" customHeight="1" x14ac:dyDescent="0.25">
      <c r="B53" s="5"/>
      <c r="C53" s="6"/>
      <c r="D53" s="7"/>
      <c r="E53" s="53"/>
      <c r="F53" s="53"/>
      <c r="G53" s="53"/>
      <c r="H53" s="53"/>
      <c r="I53" s="8"/>
    </row>
    <row r="54" spans="2:9" ht="9" customHeight="1" x14ac:dyDescent="0.25">
      <c r="B54" s="5"/>
      <c r="C54" s="6"/>
      <c r="D54" s="7"/>
      <c r="E54" s="53"/>
      <c r="F54" s="53"/>
      <c r="G54" s="53"/>
      <c r="H54" s="53"/>
      <c r="I54" s="8"/>
    </row>
    <row r="55" spans="2:9" ht="9" customHeight="1" x14ac:dyDescent="0.25">
      <c r="B55" s="5"/>
      <c r="C55" s="6"/>
      <c r="D55" s="7"/>
      <c r="E55" s="53"/>
      <c r="F55" s="53"/>
      <c r="G55" s="53"/>
      <c r="H55" s="53"/>
      <c r="I55" s="8"/>
    </row>
    <row r="56" spans="2:9" ht="9" customHeight="1" x14ac:dyDescent="0.25">
      <c r="B56" s="5"/>
      <c r="C56" s="6"/>
      <c r="D56" s="7"/>
      <c r="E56" s="53"/>
      <c r="F56" s="53"/>
      <c r="G56" s="53"/>
      <c r="H56" s="53"/>
      <c r="I56" s="8"/>
    </row>
    <row r="57" spans="2:9" ht="9" customHeight="1" x14ac:dyDescent="0.25">
      <c r="B57" s="5"/>
      <c r="C57" s="6"/>
      <c r="D57" s="7"/>
      <c r="E57" s="53"/>
      <c r="F57" s="53"/>
      <c r="G57" s="53"/>
      <c r="H57" s="53"/>
      <c r="I57" s="8"/>
    </row>
    <row r="58" spans="2:9" ht="9" customHeight="1" x14ac:dyDescent="0.25">
      <c r="B58" s="5"/>
      <c r="C58" s="6"/>
      <c r="D58" s="7"/>
      <c r="E58" s="53"/>
      <c r="F58" s="53"/>
      <c r="G58" s="53"/>
      <c r="H58" s="53"/>
      <c r="I58" s="8"/>
    </row>
    <row r="59" spans="2:9" ht="9" customHeight="1" x14ac:dyDescent="0.25">
      <c r="B59" s="5"/>
      <c r="C59" s="6"/>
      <c r="D59" s="7"/>
      <c r="E59" s="53"/>
      <c r="F59" s="53"/>
      <c r="G59" s="53"/>
      <c r="H59" s="53"/>
      <c r="I59" s="8"/>
    </row>
    <row r="60" spans="2:9" ht="9" customHeight="1" x14ac:dyDescent="0.25">
      <c r="B60" s="5"/>
      <c r="C60" s="6"/>
      <c r="D60" s="7"/>
      <c r="E60" s="53"/>
      <c r="F60" s="53"/>
      <c r="G60" s="53"/>
      <c r="H60" s="53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92" t="str">
        <f>IF(Paramètres!C9&lt;&gt;"",Paramètres!C9,"")</f>
        <v>Lot n°03</v>
      </c>
      <c r="F62" s="92"/>
      <c r="G62" s="92"/>
      <c r="H62" s="92"/>
      <c r="I62" s="8"/>
    </row>
    <row r="63" spans="2:9" ht="9" customHeight="1" x14ac:dyDescent="0.25">
      <c r="B63" s="5"/>
      <c r="C63" s="6"/>
      <c r="D63" s="7"/>
      <c r="E63" s="92"/>
      <c r="F63" s="92"/>
      <c r="G63" s="92"/>
      <c r="H63" s="92"/>
      <c r="I63" s="8"/>
    </row>
    <row r="64" spans="2:9" ht="9" customHeight="1" x14ac:dyDescent="0.25">
      <c r="B64" s="5"/>
      <c r="C64" s="6"/>
      <c r="D64" s="7"/>
      <c r="E64" s="92"/>
      <c r="F64" s="92"/>
      <c r="G64" s="92"/>
      <c r="H64" s="92"/>
      <c r="I64" s="8"/>
    </row>
    <row r="65" spans="2:9" ht="9" customHeight="1" x14ac:dyDescent="0.25">
      <c r="B65" s="5"/>
      <c r="C65" s="6"/>
      <c r="D65" s="7"/>
      <c r="E65" s="92"/>
      <c r="F65" s="92"/>
      <c r="G65" s="92"/>
      <c r="H65" s="92"/>
      <c r="I65" s="8"/>
    </row>
    <row r="66" spans="2:9" ht="9" customHeight="1" x14ac:dyDescent="0.25">
      <c r="B66" s="105"/>
      <c r="C66" s="103" t="s">
        <v>7</v>
      </c>
      <c r="D66" s="7"/>
      <c r="E66" s="92" t="str">
        <f>IF(Paramètres!C11&lt;&gt;"",Paramètres!C11,"")</f>
        <v>CHARPENTE BOIS - MOB</v>
      </c>
      <c r="F66" s="92"/>
      <c r="G66" s="92"/>
      <c r="H66" s="92"/>
      <c r="I66" s="8"/>
    </row>
    <row r="67" spans="2:9" ht="9" customHeight="1" x14ac:dyDescent="0.25">
      <c r="B67" s="105"/>
      <c r="C67" s="104"/>
      <c r="D67" s="7"/>
      <c r="E67" s="92"/>
      <c r="F67" s="92"/>
      <c r="G67" s="92"/>
      <c r="H67" s="92"/>
      <c r="I67" s="8"/>
    </row>
    <row r="68" spans="2:9" ht="9" customHeight="1" x14ac:dyDescent="0.25">
      <c r="B68" s="105"/>
      <c r="C68" s="104"/>
      <c r="D68" s="7"/>
      <c r="E68" s="92"/>
      <c r="F68" s="92"/>
      <c r="G68" s="92"/>
      <c r="H68" s="92"/>
      <c r="I68" s="8"/>
    </row>
    <row r="69" spans="2:9" ht="9" customHeight="1" x14ac:dyDescent="0.25">
      <c r="B69" s="105"/>
      <c r="C69" s="104"/>
      <c r="D69" s="7"/>
      <c r="E69" s="92"/>
      <c r="F69" s="92"/>
      <c r="G69" s="92"/>
      <c r="H69" s="92"/>
      <c r="I69" s="8"/>
    </row>
    <row r="70" spans="2:9" ht="9" customHeight="1" x14ac:dyDescent="0.25">
      <c r="B70" s="105"/>
      <c r="C70" s="104"/>
      <c r="D70" s="7"/>
      <c r="E70" s="92"/>
      <c r="F70" s="92"/>
      <c r="G70" s="92"/>
      <c r="H70" s="92"/>
      <c r="I70" s="8"/>
    </row>
    <row r="71" spans="2:9" ht="9" customHeight="1" x14ac:dyDescent="0.25">
      <c r="B71" s="105"/>
      <c r="C71" s="104"/>
      <c r="D71" s="7"/>
      <c r="E71" s="93" t="str">
        <f>IF(Paramètres!C3&lt;&gt;"",Paramètres!C3,"")</f>
        <v>DPGF</v>
      </c>
      <c r="F71" s="94"/>
      <c r="G71" s="94"/>
      <c r="H71" s="95"/>
      <c r="I71" s="8"/>
    </row>
    <row r="72" spans="2:9" ht="9" customHeight="1" x14ac:dyDescent="0.25">
      <c r="B72" s="105"/>
      <c r="C72" s="104"/>
      <c r="D72" s="7"/>
      <c r="E72" s="96"/>
      <c r="F72" s="91"/>
      <c r="G72" s="91"/>
      <c r="H72" s="97"/>
      <c r="I72" s="8"/>
    </row>
    <row r="73" spans="2:9" ht="9" customHeight="1" x14ac:dyDescent="0.25">
      <c r="B73" s="105"/>
      <c r="C73" s="103" t="s">
        <v>6</v>
      </c>
      <c r="D73" s="7"/>
      <c r="E73" s="96"/>
      <c r="F73" s="91"/>
      <c r="G73" s="91"/>
      <c r="H73" s="97"/>
      <c r="I73" s="8"/>
    </row>
    <row r="74" spans="2:9" ht="9" customHeight="1" x14ac:dyDescent="0.25">
      <c r="B74" s="105"/>
      <c r="C74" s="104"/>
      <c r="D74" s="7"/>
      <c r="E74" s="96"/>
      <c r="F74" s="91"/>
      <c r="G74" s="91"/>
      <c r="H74" s="97"/>
      <c r="I74" s="8"/>
    </row>
    <row r="75" spans="2:9" ht="9" customHeight="1" x14ac:dyDescent="0.25">
      <c r="B75" s="105"/>
      <c r="C75" s="104"/>
      <c r="D75" s="7"/>
      <c r="E75" s="96"/>
      <c r="F75" s="91"/>
      <c r="G75" s="91"/>
      <c r="H75" s="97"/>
      <c r="I75" s="8"/>
    </row>
    <row r="76" spans="2:9" ht="9" customHeight="1" x14ac:dyDescent="0.25">
      <c r="B76" s="105"/>
      <c r="C76" s="104"/>
      <c r="D76" s="7"/>
      <c r="E76" s="96"/>
      <c r="F76" s="91"/>
      <c r="G76" s="91"/>
      <c r="H76" s="97"/>
      <c r="I76" s="8"/>
    </row>
    <row r="77" spans="2:9" ht="9" customHeight="1" x14ac:dyDescent="0.25">
      <c r="B77" s="105"/>
      <c r="C77" s="104"/>
      <c r="D77" s="7"/>
      <c r="E77" s="98"/>
      <c r="F77" s="99"/>
      <c r="G77" s="99"/>
      <c r="H77" s="100"/>
      <c r="I77" s="8"/>
    </row>
    <row r="78" spans="2:9" ht="9" customHeight="1" x14ac:dyDescent="0.25">
      <c r="B78" s="105"/>
      <c r="C78" s="104"/>
      <c r="D78" s="7"/>
      <c r="E78" s="7"/>
      <c r="F78" s="7"/>
      <c r="G78" s="7"/>
      <c r="H78" s="7"/>
      <c r="I78" s="8"/>
    </row>
    <row r="79" spans="2:9" ht="9" customHeight="1" x14ac:dyDescent="0.25">
      <c r="B79" s="105"/>
      <c r="C79" s="104"/>
      <c r="D79" s="7"/>
      <c r="E79" s="7"/>
      <c r="F79" s="101" t="s">
        <v>0</v>
      </c>
      <c r="G79" s="101" t="str">
        <f>IF(Paramètres!C7&lt;&gt;"",Paramètres!C7,"")</f>
        <v>25-088</v>
      </c>
      <c r="H79" s="7"/>
      <c r="I79" s="8"/>
    </row>
    <row r="80" spans="2:9" ht="9" customHeight="1" x14ac:dyDescent="0.25">
      <c r="B80" s="105"/>
      <c r="C80" s="103" t="s">
        <v>5</v>
      </c>
      <c r="D80" s="7"/>
      <c r="E80" s="7"/>
      <c r="F80" s="101"/>
      <c r="G80" s="101"/>
      <c r="H80" s="7"/>
      <c r="I80" s="8"/>
    </row>
    <row r="81" spans="2:9" ht="9" customHeight="1" x14ac:dyDescent="0.25">
      <c r="B81" s="105"/>
      <c r="C81" s="104"/>
      <c r="D81" s="7"/>
      <c r="E81" s="7"/>
      <c r="F81" s="101" t="s">
        <v>1</v>
      </c>
      <c r="G81" s="101" t="str">
        <f>IF(Paramètres!C13&lt;&gt;"",Paramètres!C13,"")</f>
        <v>17/03/2026</v>
      </c>
      <c r="H81" s="7"/>
      <c r="I81" s="8"/>
    </row>
    <row r="82" spans="2:9" ht="9" customHeight="1" x14ac:dyDescent="0.25">
      <c r="B82" s="105"/>
      <c r="C82" s="104"/>
      <c r="D82" s="7"/>
      <c r="E82" s="7"/>
      <c r="F82" s="101"/>
      <c r="G82" s="101"/>
      <c r="H82" s="7"/>
      <c r="I82" s="8"/>
    </row>
    <row r="83" spans="2:9" ht="9" customHeight="1" x14ac:dyDescent="0.25">
      <c r="B83" s="105"/>
      <c r="C83" s="104"/>
      <c r="D83" s="7"/>
      <c r="E83" s="7"/>
      <c r="F83" s="101" t="s">
        <v>2</v>
      </c>
      <c r="G83" s="101" t="str">
        <f>IF(Paramètres!C15&lt;&gt;"",Paramètres!C15,"")</f>
        <v>PRO</v>
      </c>
      <c r="H83" s="7"/>
      <c r="I83" s="8"/>
    </row>
    <row r="84" spans="2:9" ht="9" customHeight="1" x14ac:dyDescent="0.25">
      <c r="B84" s="105"/>
      <c r="C84" s="104"/>
      <c r="D84" s="7"/>
      <c r="E84" s="7"/>
      <c r="F84" s="101"/>
      <c r="G84" s="101"/>
      <c r="H84" s="7"/>
      <c r="I84" s="8"/>
    </row>
    <row r="85" spans="2:9" ht="9" customHeight="1" x14ac:dyDescent="0.25">
      <c r="B85" s="105"/>
      <c r="C85" s="104"/>
      <c r="D85" s="7"/>
      <c r="E85" s="7"/>
      <c r="F85" s="101" t="s">
        <v>3</v>
      </c>
      <c r="G85" s="101" t="str">
        <f>IF(Paramètres!C17&lt;&gt;"",Paramètres!C17,"")</f>
        <v>ø</v>
      </c>
      <c r="H85" s="7"/>
      <c r="I85" s="8"/>
    </row>
    <row r="86" spans="2:9" ht="9" customHeight="1" x14ac:dyDescent="0.25">
      <c r="B86" s="105"/>
      <c r="C86" s="104"/>
      <c r="D86" s="7"/>
      <c r="E86" s="7"/>
      <c r="F86" s="101"/>
      <c r="G86" s="101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selectLockedCells="1"/>
  <mergeCells count="22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59"/>
  <sheetViews>
    <sheetView showGridLines="0" topLeftCell="B226" workbookViewId="0">
      <selection activeCell="D257" sqref="D257:K257"/>
    </sheetView>
  </sheetViews>
  <sheetFormatPr baseColWidth="10" defaultColWidth="9.140625" defaultRowHeight="15" x14ac:dyDescent="0.25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2" width="10.7109375" customWidth="1"/>
    <col min="13" max="13" width="0" hidden="1" customWidth="1"/>
    <col min="14" max="17" width="10.7109375" customWidth="1"/>
    <col min="18" max="18" width="0" hidden="1" customWidth="1"/>
    <col min="19" max="69" width="10.7109375" customWidth="1"/>
  </cols>
  <sheetData>
    <row r="1" spans="1:18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idden="1" x14ac:dyDescent="0.25"/>
    <row r="4" spans="1:18" ht="15.75" customHeight="1" x14ac:dyDescent="0.25">
      <c r="A4" s="7">
        <v>2</v>
      </c>
      <c r="B4" s="13" t="s">
        <v>25</v>
      </c>
      <c r="C4" s="13"/>
      <c r="D4" s="44" t="s">
        <v>26</v>
      </c>
      <c r="E4" s="44"/>
      <c r="F4" s="44"/>
      <c r="G4" s="14"/>
      <c r="H4" s="14"/>
      <c r="I4" s="14"/>
      <c r="J4" s="14"/>
      <c r="K4" s="14"/>
      <c r="L4" s="7"/>
    </row>
    <row r="5" spans="1:18" hidden="1" x14ac:dyDescent="0.25">
      <c r="A5" s="7">
        <v>3</v>
      </c>
    </row>
    <row r="6" spans="1:18" hidden="1" x14ac:dyDescent="0.25">
      <c r="A6" s="7" t="s">
        <v>27</v>
      </c>
    </row>
    <row r="7" spans="1:18" hidden="1" x14ac:dyDescent="0.25">
      <c r="A7" s="7">
        <v>3</v>
      </c>
    </row>
    <row r="8" spans="1:18" hidden="1" x14ac:dyDescent="0.25">
      <c r="A8" s="7" t="s">
        <v>27</v>
      </c>
    </row>
    <row r="9" spans="1:18" hidden="1" x14ac:dyDescent="0.25">
      <c r="A9" s="7">
        <v>3</v>
      </c>
    </row>
    <row r="10" spans="1:18" hidden="1" x14ac:dyDescent="0.25">
      <c r="A10" s="7" t="s">
        <v>27</v>
      </c>
    </row>
    <row r="11" spans="1:18" hidden="1" x14ac:dyDescent="0.25">
      <c r="A11" s="7">
        <v>3</v>
      </c>
    </row>
    <row r="12" spans="1:18" hidden="1" x14ac:dyDescent="0.25">
      <c r="A12" s="7" t="s">
        <v>27</v>
      </c>
    </row>
    <row r="13" spans="1:18" hidden="1" x14ac:dyDescent="0.25">
      <c r="A13" s="7">
        <v>3</v>
      </c>
    </row>
    <row r="14" spans="1:18" hidden="1" x14ac:dyDescent="0.25">
      <c r="A14" s="7" t="s">
        <v>27</v>
      </c>
    </row>
    <row r="15" spans="1:18" ht="15.75" customHeight="1" x14ac:dyDescent="0.25">
      <c r="A15" s="7">
        <v>3</v>
      </c>
      <c r="B15" s="13" t="s">
        <v>28</v>
      </c>
      <c r="C15" s="13"/>
      <c r="D15" s="44" t="s">
        <v>29</v>
      </c>
      <c r="E15" s="44"/>
      <c r="F15" s="44"/>
      <c r="G15" s="14"/>
      <c r="H15" s="14"/>
      <c r="I15" s="14"/>
      <c r="J15" s="14"/>
      <c r="K15" s="14"/>
      <c r="L15" s="7"/>
    </row>
    <row r="16" spans="1:18" ht="33.75" customHeight="1" x14ac:dyDescent="0.25">
      <c r="A16" s="7" t="s">
        <v>30</v>
      </c>
      <c r="B16" s="15"/>
      <c r="C16" s="15"/>
      <c r="D16" s="45" t="s">
        <v>31</v>
      </c>
      <c r="E16" s="45"/>
      <c r="F16" s="45"/>
      <c r="G16" s="45"/>
      <c r="H16" s="45"/>
      <c r="I16" s="45"/>
      <c r="J16" s="45"/>
      <c r="K16" s="15"/>
    </row>
    <row r="17" spans="1:18" x14ac:dyDescent="0.25">
      <c r="A17" s="7">
        <v>4</v>
      </c>
      <c r="B17" s="13" t="s">
        <v>32</v>
      </c>
      <c r="C17" s="13"/>
      <c r="D17" s="46" t="s">
        <v>33</v>
      </c>
      <c r="E17" s="46"/>
      <c r="F17" s="46"/>
      <c r="G17" s="16"/>
      <c r="H17" s="16"/>
      <c r="I17" s="16"/>
      <c r="J17" s="16"/>
      <c r="K17" s="16"/>
      <c r="L17" s="7"/>
    </row>
    <row r="18" spans="1:18" x14ac:dyDescent="0.25">
      <c r="A18" s="7">
        <v>9</v>
      </c>
      <c r="B18" s="17" t="s">
        <v>34</v>
      </c>
      <c r="C18" s="17"/>
      <c r="D18" s="47" t="s">
        <v>35</v>
      </c>
      <c r="E18" s="48"/>
      <c r="F18" s="48"/>
      <c r="G18" s="48"/>
      <c r="H18" s="48"/>
      <c r="I18" s="48"/>
      <c r="J18" s="48"/>
    </row>
    <row r="19" spans="1:18" hidden="1" x14ac:dyDescent="0.25">
      <c r="A19" s="7" t="s">
        <v>36</v>
      </c>
    </row>
    <row r="20" spans="1:18" x14ac:dyDescent="0.25">
      <c r="A20" s="7" t="s">
        <v>37</v>
      </c>
      <c r="B20" s="13"/>
      <c r="D20" s="48"/>
      <c r="E20" s="48"/>
      <c r="F20" s="48"/>
      <c r="G20" s="18" t="s">
        <v>38</v>
      </c>
      <c r="H20" s="19">
        <v>1</v>
      </c>
      <c r="I20" s="19"/>
      <c r="J20" s="20"/>
      <c r="K20" s="21">
        <f>IF(AND(H20= "",I20= ""), 0, ROUND(ROUND(J20, 2) * ROUND(IF(I20="",H20,I20),  0), 2))</f>
        <v>0</v>
      </c>
      <c r="L20" s="7"/>
      <c r="N20" s="22">
        <v>0.2</v>
      </c>
      <c r="Q20" s="23"/>
      <c r="R20" s="7">
        <v>242</v>
      </c>
    </row>
    <row r="21" spans="1:18" ht="16.5" x14ac:dyDescent="0.25">
      <c r="A21" s="7">
        <v>9</v>
      </c>
      <c r="B21" s="17" t="s">
        <v>39</v>
      </c>
      <c r="C21" s="17"/>
      <c r="D21" s="47" t="s">
        <v>40</v>
      </c>
      <c r="E21" s="48"/>
      <c r="F21" s="48"/>
      <c r="G21" s="48"/>
      <c r="H21" s="48"/>
      <c r="I21" s="48"/>
      <c r="J21" s="48"/>
    </row>
    <row r="22" spans="1:18" hidden="1" x14ac:dyDescent="0.25">
      <c r="A22" s="24" t="s">
        <v>41</v>
      </c>
    </row>
    <row r="23" spans="1:18" hidden="1" x14ac:dyDescent="0.25">
      <c r="A23" s="7" t="s">
        <v>36</v>
      </c>
    </row>
    <row r="24" spans="1:18" x14ac:dyDescent="0.25">
      <c r="A24" s="7" t="s">
        <v>37</v>
      </c>
      <c r="B24" s="13"/>
      <c r="D24" s="48"/>
      <c r="E24" s="48"/>
      <c r="F24" s="48"/>
      <c r="G24" s="18" t="s">
        <v>42</v>
      </c>
      <c r="H24" s="19">
        <v>1</v>
      </c>
      <c r="I24" s="19"/>
      <c r="J24" s="20"/>
      <c r="K24" s="21">
        <f>IF(AND(H24= "",I24= ""), 0, ROUND(ROUND(J24, 2) * ROUND(IF(I24="",H24,I24),  0), 2))</f>
        <v>0</v>
      </c>
      <c r="L24" s="7"/>
      <c r="N24" s="22">
        <v>0.2</v>
      </c>
      <c r="Q24" s="23"/>
      <c r="R24" s="7">
        <v>242</v>
      </c>
    </row>
    <row r="25" spans="1:18" ht="16.5" x14ac:dyDescent="0.25">
      <c r="A25" s="7">
        <v>9</v>
      </c>
      <c r="B25" s="17" t="s">
        <v>43</v>
      </c>
      <c r="C25" s="17"/>
      <c r="D25" s="47" t="s">
        <v>44</v>
      </c>
      <c r="E25" s="48"/>
      <c r="F25" s="48"/>
      <c r="G25" s="48"/>
      <c r="H25" s="48"/>
      <c r="I25" s="48"/>
      <c r="J25" s="48"/>
    </row>
    <row r="26" spans="1:18" hidden="1" x14ac:dyDescent="0.25">
      <c r="A26" s="7" t="s">
        <v>36</v>
      </c>
    </row>
    <row r="27" spans="1:18" x14ac:dyDescent="0.25">
      <c r="A27" s="7" t="s">
        <v>37</v>
      </c>
      <c r="B27" s="13"/>
      <c r="D27" s="48"/>
      <c r="E27" s="48"/>
      <c r="F27" s="48"/>
      <c r="G27" s="18" t="s">
        <v>38</v>
      </c>
      <c r="H27" s="19">
        <v>1</v>
      </c>
      <c r="I27" s="19"/>
      <c r="J27" s="20"/>
      <c r="K27" s="21">
        <f>IF(AND(H27= "",I27= ""), 0, ROUND(ROUND(J27, 2) * ROUND(IF(I27="",H27,I27),  0), 2))</f>
        <v>0</v>
      </c>
      <c r="L27" s="7"/>
      <c r="N27" s="22">
        <v>0.2</v>
      </c>
      <c r="Q27" s="23"/>
      <c r="R27" s="7">
        <v>242</v>
      </c>
    </row>
    <row r="28" spans="1:18" x14ac:dyDescent="0.25">
      <c r="A28" s="7" t="s">
        <v>45</v>
      </c>
      <c r="D28" s="48"/>
      <c r="E28" s="48"/>
      <c r="F28" s="48"/>
    </row>
    <row r="29" spans="1:18" x14ac:dyDescent="0.25">
      <c r="D29" s="51" t="s">
        <v>33</v>
      </c>
      <c r="E29" s="52"/>
      <c r="F29" s="52"/>
      <c r="G29" s="49"/>
      <c r="H29" s="49"/>
      <c r="I29" s="49"/>
      <c r="J29" s="49"/>
      <c r="K29" s="50"/>
    </row>
    <row r="30" spans="1:18" x14ac:dyDescent="0.25">
      <c r="D30" s="55"/>
      <c r="E30" s="53"/>
      <c r="F30" s="53"/>
      <c r="G30" s="53"/>
      <c r="H30" s="53"/>
      <c r="I30" s="53"/>
      <c r="J30" s="53"/>
      <c r="K30" s="54"/>
    </row>
    <row r="31" spans="1:18" x14ac:dyDescent="0.25">
      <c r="D31" s="58" t="s">
        <v>46</v>
      </c>
      <c r="E31" s="59"/>
      <c r="F31" s="59"/>
      <c r="G31" s="56">
        <f>SUMIF(L18:L28, IF(L17="","",L17), K18:K28)</f>
        <v>0</v>
      </c>
      <c r="H31" s="56"/>
      <c r="I31" s="56"/>
      <c r="J31" s="56"/>
      <c r="K31" s="57"/>
    </row>
    <row r="32" spans="1:18" hidden="1" x14ac:dyDescent="0.25">
      <c r="D32" s="62" t="s">
        <v>47</v>
      </c>
      <c r="E32" s="63"/>
      <c r="F32" s="63"/>
      <c r="G32" s="60">
        <f>ROUND(SUMIF(L18:L28, IF(L17="","",L17), K18:K28) * 0.2, 2)</f>
        <v>0</v>
      </c>
      <c r="H32" s="60"/>
      <c r="I32" s="60"/>
      <c r="J32" s="60"/>
      <c r="K32" s="61"/>
    </row>
    <row r="33" spans="1:18" hidden="1" x14ac:dyDescent="0.25">
      <c r="D33" s="58" t="s">
        <v>48</v>
      </c>
      <c r="E33" s="59"/>
      <c r="F33" s="59"/>
      <c r="G33" s="56">
        <f>SUM(G31:G32)</f>
        <v>0</v>
      </c>
      <c r="H33" s="56"/>
      <c r="I33" s="56"/>
      <c r="J33" s="56"/>
      <c r="K33" s="57"/>
    </row>
    <row r="34" spans="1:18" x14ac:dyDescent="0.25">
      <c r="A34" s="7">
        <v>4</v>
      </c>
      <c r="B34" s="13" t="s">
        <v>49</v>
      </c>
      <c r="C34" s="13"/>
      <c r="D34" s="46" t="s">
        <v>50</v>
      </c>
      <c r="E34" s="46"/>
      <c r="F34" s="46"/>
      <c r="G34" s="16"/>
      <c r="H34" s="16"/>
      <c r="I34" s="16"/>
      <c r="J34" s="16"/>
      <c r="K34" s="16"/>
      <c r="L34" s="7"/>
    </row>
    <row r="35" spans="1:18" hidden="1" x14ac:dyDescent="0.25">
      <c r="A35" s="24" t="s">
        <v>51</v>
      </c>
    </row>
    <row r="36" spans="1:18" ht="18" x14ac:dyDescent="0.25">
      <c r="A36" s="7">
        <v>5</v>
      </c>
      <c r="B36" s="13" t="s">
        <v>52</v>
      </c>
      <c r="C36" s="13"/>
      <c r="D36" s="64" t="s">
        <v>53</v>
      </c>
      <c r="E36" s="64"/>
      <c r="F36" s="64"/>
      <c r="G36" s="25"/>
      <c r="H36" s="25"/>
      <c r="I36" s="25"/>
      <c r="J36" s="25"/>
      <c r="K36" s="25"/>
      <c r="L36" s="7"/>
    </row>
    <row r="37" spans="1:18" hidden="1" x14ac:dyDescent="0.25">
      <c r="A37" s="7" t="s">
        <v>54</v>
      </c>
    </row>
    <row r="38" spans="1:18" ht="16.5" x14ac:dyDescent="0.25">
      <c r="A38" s="7">
        <v>9</v>
      </c>
      <c r="B38" s="17" t="s">
        <v>55</v>
      </c>
      <c r="C38" s="17"/>
      <c r="D38" s="47" t="s">
        <v>56</v>
      </c>
      <c r="E38" s="48"/>
      <c r="F38" s="48"/>
      <c r="G38" s="48"/>
      <c r="H38" s="48"/>
      <c r="I38" s="48"/>
      <c r="J38" s="48"/>
    </row>
    <row r="39" spans="1:18" hidden="1" x14ac:dyDescent="0.25">
      <c r="A39" s="7" t="s">
        <v>36</v>
      </c>
    </row>
    <row r="40" spans="1:18" hidden="1" x14ac:dyDescent="0.25">
      <c r="A40" s="7" t="s">
        <v>36</v>
      </c>
    </row>
    <row r="41" spans="1:18" hidden="1" x14ac:dyDescent="0.25">
      <c r="A41" s="7" t="s">
        <v>57</v>
      </c>
    </row>
    <row r="42" spans="1:18" hidden="1" x14ac:dyDescent="0.25">
      <c r="A42" s="7" t="s">
        <v>58</v>
      </c>
    </row>
    <row r="43" spans="1:18" hidden="1" x14ac:dyDescent="0.25">
      <c r="A43" s="7" t="s">
        <v>59</v>
      </c>
    </row>
    <row r="44" spans="1:18" x14ac:dyDescent="0.25">
      <c r="A44" s="7" t="s">
        <v>37</v>
      </c>
      <c r="B44" s="13"/>
      <c r="D44" s="48"/>
      <c r="E44" s="48"/>
      <c r="F44" s="48"/>
      <c r="G44" s="18" t="s">
        <v>13</v>
      </c>
      <c r="H44" s="26">
        <v>440</v>
      </c>
      <c r="I44" s="26"/>
      <c r="J44" s="20"/>
      <c r="K44" s="21">
        <f>IF(AND(H44= "",I44= ""), 0, ROUND(ROUND(J44, 2) * ROUND(IF(I44="",H44,I44),  2), 2))</f>
        <v>0</v>
      </c>
      <c r="L44" s="7"/>
      <c r="N44" s="22">
        <v>0.2</v>
      </c>
      <c r="Q44" s="23"/>
      <c r="R44" s="7">
        <v>242</v>
      </c>
    </row>
    <row r="45" spans="1:18" ht="16.5" x14ac:dyDescent="0.25">
      <c r="A45" s="7">
        <v>9</v>
      </c>
      <c r="B45" s="17" t="s">
        <v>60</v>
      </c>
      <c r="C45" s="17"/>
      <c r="D45" s="47" t="s">
        <v>61</v>
      </c>
      <c r="E45" s="48"/>
      <c r="F45" s="48"/>
      <c r="G45" s="48"/>
      <c r="H45" s="48"/>
      <c r="I45" s="48"/>
      <c r="J45" s="48"/>
    </row>
    <row r="46" spans="1:18" hidden="1" x14ac:dyDescent="0.25">
      <c r="A46" s="7" t="s">
        <v>36</v>
      </c>
    </row>
    <row r="47" spans="1:18" hidden="1" x14ac:dyDescent="0.25">
      <c r="A47" s="7" t="s">
        <v>36</v>
      </c>
    </row>
    <row r="48" spans="1:18" hidden="1" x14ac:dyDescent="0.25">
      <c r="A48" s="7" t="s">
        <v>58</v>
      </c>
    </row>
    <row r="49" spans="1:18" hidden="1" x14ac:dyDescent="0.25">
      <c r="A49" s="7" t="s">
        <v>59</v>
      </c>
    </row>
    <row r="50" spans="1:18" x14ac:dyDescent="0.25">
      <c r="A50" s="7" t="s">
        <v>37</v>
      </c>
      <c r="B50" s="13"/>
      <c r="D50" s="48"/>
      <c r="E50" s="48"/>
      <c r="F50" s="48"/>
      <c r="G50" s="18" t="s">
        <v>62</v>
      </c>
      <c r="H50" s="27">
        <v>6</v>
      </c>
      <c r="I50" s="27"/>
      <c r="J50" s="20"/>
      <c r="K50" s="21">
        <f>IF(AND(H50= "",I50= ""), 0, ROUND(ROUND(J50, 2) * ROUND(IF(I50="",H50,I50),  3), 2))</f>
        <v>0</v>
      </c>
      <c r="L50" s="7"/>
      <c r="N50" s="22">
        <v>0.2</v>
      </c>
      <c r="Q50" s="23"/>
      <c r="R50" s="7">
        <v>242</v>
      </c>
    </row>
    <row r="51" spans="1:18" ht="16.5" x14ac:dyDescent="0.25">
      <c r="A51" s="7">
        <v>9</v>
      </c>
      <c r="B51" s="17" t="s">
        <v>63</v>
      </c>
      <c r="C51" s="17"/>
      <c r="D51" s="47" t="s">
        <v>64</v>
      </c>
      <c r="E51" s="48"/>
      <c r="F51" s="48"/>
      <c r="G51" s="48"/>
      <c r="H51" s="48"/>
      <c r="I51" s="48"/>
      <c r="J51" s="48"/>
    </row>
    <row r="52" spans="1:18" hidden="1" x14ac:dyDescent="0.25">
      <c r="A52" s="7" t="s">
        <v>36</v>
      </c>
    </row>
    <row r="53" spans="1:18" hidden="1" x14ac:dyDescent="0.25">
      <c r="A53" s="7" t="s">
        <v>36</v>
      </c>
    </row>
    <row r="54" spans="1:18" hidden="1" x14ac:dyDescent="0.25">
      <c r="A54" s="7" t="s">
        <v>57</v>
      </c>
    </row>
    <row r="55" spans="1:18" hidden="1" x14ac:dyDescent="0.25">
      <c r="A55" s="7" t="s">
        <v>58</v>
      </c>
    </row>
    <row r="56" spans="1:18" hidden="1" x14ac:dyDescent="0.25">
      <c r="A56" s="7" t="s">
        <v>59</v>
      </c>
    </row>
    <row r="57" spans="1:18" x14ac:dyDescent="0.25">
      <c r="A57" s="7" t="s">
        <v>37</v>
      </c>
      <c r="B57" s="13"/>
      <c r="D57" s="48"/>
      <c r="E57" s="48"/>
      <c r="F57" s="48"/>
      <c r="G57" s="18" t="s">
        <v>62</v>
      </c>
      <c r="H57" s="27">
        <v>3</v>
      </c>
      <c r="I57" s="27"/>
      <c r="J57" s="20"/>
      <c r="K57" s="21">
        <f>IF(AND(H57= "",I57= ""), 0, ROUND(ROUND(J57, 2) * ROUND(IF(I57="",H57,I57),  3), 2))</f>
        <v>0</v>
      </c>
      <c r="L57" s="7"/>
      <c r="N57" s="22">
        <v>0.2</v>
      </c>
      <c r="Q57" s="23"/>
      <c r="R57" s="7">
        <v>242</v>
      </c>
    </row>
    <row r="58" spans="1:18" ht="16.5" x14ac:dyDescent="0.25">
      <c r="A58" s="7">
        <v>9</v>
      </c>
      <c r="B58" s="17" t="s">
        <v>65</v>
      </c>
      <c r="C58" s="17"/>
      <c r="D58" s="47" t="s">
        <v>66</v>
      </c>
      <c r="E58" s="48"/>
      <c r="F58" s="48"/>
      <c r="G58" s="48"/>
      <c r="H58" s="48"/>
      <c r="I58" s="48"/>
      <c r="J58" s="48"/>
    </row>
    <row r="59" spans="1:18" hidden="1" x14ac:dyDescent="0.25">
      <c r="A59" s="7" t="s">
        <v>36</v>
      </c>
    </row>
    <row r="60" spans="1:18" hidden="1" x14ac:dyDescent="0.25">
      <c r="A60" s="24" t="s">
        <v>67</v>
      </c>
    </row>
    <row r="61" spans="1:18" hidden="1" x14ac:dyDescent="0.25">
      <c r="A61" s="7" t="s">
        <v>36</v>
      </c>
    </row>
    <row r="62" spans="1:18" hidden="1" x14ac:dyDescent="0.25">
      <c r="A62" s="7" t="s">
        <v>57</v>
      </c>
    </row>
    <row r="63" spans="1:18" hidden="1" x14ac:dyDescent="0.25">
      <c r="A63" s="7" t="s">
        <v>58</v>
      </c>
    </row>
    <row r="64" spans="1:18" hidden="1" x14ac:dyDescent="0.25">
      <c r="A64" s="7" t="s">
        <v>59</v>
      </c>
    </row>
    <row r="65" spans="1:18" x14ac:dyDescent="0.25">
      <c r="A65" s="7" t="s">
        <v>37</v>
      </c>
      <c r="B65" s="13"/>
      <c r="D65" s="48"/>
      <c r="E65" s="48"/>
      <c r="F65" s="48"/>
      <c r="G65" s="18" t="s">
        <v>62</v>
      </c>
      <c r="H65" s="27">
        <v>9</v>
      </c>
      <c r="I65" s="27"/>
      <c r="J65" s="20"/>
      <c r="K65" s="21">
        <f>IF(AND(H65= "",I65= ""), 0, ROUND(ROUND(J65, 2) * ROUND(IF(I65="",H65,I65),  3), 2))</f>
        <v>0</v>
      </c>
      <c r="L65" s="7"/>
      <c r="N65" s="22">
        <v>0.2</v>
      </c>
      <c r="Q65" s="23"/>
      <c r="R65" s="7">
        <v>242</v>
      </c>
    </row>
    <row r="66" spans="1:18" x14ac:dyDescent="0.25">
      <c r="A66" s="7" t="s">
        <v>68</v>
      </c>
      <c r="D66" s="48"/>
      <c r="E66" s="48"/>
      <c r="F66" s="48"/>
    </row>
    <row r="67" spans="1:18" x14ac:dyDescent="0.25">
      <c r="D67" s="51" t="s">
        <v>53</v>
      </c>
      <c r="E67" s="52"/>
      <c r="F67" s="52"/>
      <c r="G67" s="49"/>
      <c r="H67" s="49"/>
      <c r="I67" s="49"/>
      <c r="J67" s="49"/>
      <c r="K67" s="50"/>
    </row>
    <row r="68" spans="1:18" x14ac:dyDescent="0.25">
      <c r="D68" s="55"/>
      <c r="E68" s="53"/>
      <c r="F68" s="53"/>
      <c r="G68" s="53"/>
      <c r="H68" s="53"/>
      <c r="I68" s="53"/>
      <c r="J68" s="53"/>
      <c r="K68" s="54"/>
    </row>
    <row r="69" spans="1:18" x14ac:dyDescent="0.25">
      <c r="D69" s="58" t="s">
        <v>46</v>
      </c>
      <c r="E69" s="59"/>
      <c r="F69" s="59"/>
      <c r="G69" s="56">
        <f>SUMIF(L37:L66, IF(L36="","",L36), K37:K66)</f>
        <v>0</v>
      </c>
      <c r="H69" s="56"/>
      <c r="I69" s="56"/>
      <c r="J69" s="56"/>
      <c r="K69" s="57"/>
    </row>
    <row r="70" spans="1:18" hidden="1" x14ac:dyDescent="0.25">
      <c r="D70" s="62" t="s">
        <v>47</v>
      </c>
      <c r="E70" s="63"/>
      <c r="F70" s="63"/>
      <c r="G70" s="60">
        <f>ROUND(SUMIF(L37:L66, IF(L36="","",L36), K37:K66) * 0.2, 2)</f>
        <v>0</v>
      </c>
      <c r="H70" s="60"/>
      <c r="I70" s="60"/>
      <c r="J70" s="60"/>
      <c r="K70" s="61"/>
    </row>
    <row r="71" spans="1:18" hidden="1" x14ac:dyDescent="0.25">
      <c r="D71" s="58" t="s">
        <v>48</v>
      </c>
      <c r="E71" s="59"/>
      <c r="F71" s="59"/>
      <c r="G71" s="56">
        <f>SUM(G69:G70)</f>
        <v>0</v>
      </c>
      <c r="H71" s="56"/>
      <c r="I71" s="56"/>
      <c r="J71" s="56"/>
      <c r="K71" s="57"/>
    </row>
    <row r="72" spans="1:18" ht="18" x14ac:dyDescent="0.25">
      <c r="A72" s="7">
        <v>5</v>
      </c>
      <c r="B72" s="13" t="s">
        <v>69</v>
      </c>
      <c r="C72" s="13"/>
      <c r="D72" s="64" t="s">
        <v>70</v>
      </c>
      <c r="E72" s="64"/>
      <c r="F72" s="64"/>
      <c r="G72" s="25"/>
      <c r="H72" s="25"/>
      <c r="I72" s="25"/>
      <c r="J72" s="25"/>
      <c r="K72" s="25"/>
      <c r="L72" s="7"/>
    </row>
    <row r="73" spans="1:18" hidden="1" x14ac:dyDescent="0.25">
      <c r="A73" s="7" t="s">
        <v>54</v>
      </c>
    </row>
    <row r="74" spans="1:18" hidden="1" x14ac:dyDescent="0.25">
      <c r="A74" s="7">
        <v>9</v>
      </c>
    </row>
    <row r="75" spans="1:18" hidden="1" x14ac:dyDescent="0.25">
      <c r="A75" s="7" t="s">
        <v>37</v>
      </c>
    </row>
    <row r="76" spans="1:18" ht="16.5" x14ac:dyDescent="0.25">
      <c r="A76" s="7">
        <v>9</v>
      </c>
      <c r="B76" s="17" t="s">
        <v>71</v>
      </c>
      <c r="C76" s="17"/>
      <c r="D76" s="47" t="s">
        <v>72</v>
      </c>
      <c r="E76" s="48"/>
      <c r="F76" s="48"/>
      <c r="G76" s="48"/>
      <c r="H76" s="48"/>
      <c r="I76" s="48"/>
      <c r="J76" s="48"/>
    </row>
    <row r="77" spans="1:18" hidden="1" x14ac:dyDescent="0.25">
      <c r="A77" s="7" t="s">
        <v>36</v>
      </c>
    </row>
    <row r="78" spans="1:18" hidden="1" x14ac:dyDescent="0.25">
      <c r="A78" s="7" t="s">
        <v>36</v>
      </c>
    </row>
    <row r="79" spans="1:18" hidden="1" x14ac:dyDescent="0.25">
      <c r="A79" s="7" t="s">
        <v>73</v>
      </c>
    </row>
    <row r="80" spans="1:18" hidden="1" x14ac:dyDescent="0.25">
      <c r="A80" s="7" t="s">
        <v>74</v>
      </c>
    </row>
    <row r="81" spans="1:18" hidden="1" x14ac:dyDescent="0.25">
      <c r="A81" s="7" t="s">
        <v>58</v>
      </c>
    </row>
    <row r="82" spans="1:18" hidden="1" x14ac:dyDescent="0.25">
      <c r="A82" s="7" t="s">
        <v>57</v>
      </c>
    </row>
    <row r="83" spans="1:18" hidden="1" x14ac:dyDescent="0.25">
      <c r="A83" s="7" t="s">
        <v>59</v>
      </c>
    </row>
    <row r="84" spans="1:18" x14ac:dyDescent="0.25">
      <c r="A84" s="7" t="s">
        <v>37</v>
      </c>
      <c r="B84" s="13"/>
      <c r="D84" s="48"/>
      <c r="E84" s="48"/>
      <c r="F84" s="48"/>
      <c r="G84" s="18" t="s">
        <v>13</v>
      </c>
      <c r="H84" s="26">
        <v>235</v>
      </c>
      <c r="I84" s="26"/>
      <c r="J84" s="20"/>
      <c r="K84" s="21">
        <f>IF(AND(H84= "",I84= ""), 0, ROUND(ROUND(J84, 2) * ROUND(IF(I84="",H84,I84),  2), 2))</f>
        <v>0</v>
      </c>
      <c r="L84" s="7"/>
      <c r="N84" s="22">
        <v>0.2</v>
      </c>
      <c r="Q84" s="23"/>
      <c r="R84" s="7">
        <v>242</v>
      </c>
    </row>
    <row r="85" spans="1:18" ht="16.5" x14ac:dyDescent="0.25">
      <c r="A85" s="7">
        <v>9</v>
      </c>
      <c r="B85" s="17" t="s">
        <v>75</v>
      </c>
      <c r="C85" s="17"/>
      <c r="D85" s="47" t="s">
        <v>76</v>
      </c>
      <c r="E85" s="48"/>
      <c r="F85" s="48"/>
      <c r="G85" s="48"/>
      <c r="H85" s="48"/>
      <c r="I85" s="48"/>
      <c r="J85" s="48"/>
    </row>
    <row r="86" spans="1:18" hidden="1" x14ac:dyDescent="0.25">
      <c r="A86" s="24" t="s">
        <v>67</v>
      </c>
    </row>
    <row r="87" spans="1:18" hidden="1" x14ac:dyDescent="0.25">
      <c r="A87" s="7" t="s">
        <v>36</v>
      </c>
    </row>
    <row r="88" spans="1:18" hidden="1" x14ac:dyDescent="0.25">
      <c r="A88" s="7" t="s">
        <v>36</v>
      </c>
    </row>
    <row r="89" spans="1:18" hidden="1" x14ac:dyDescent="0.25">
      <c r="A89" s="7" t="s">
        <v>74</v>
      </c>
    </row>
    <row r="90" spans="1:18" hidden="1" x14ac:dyDescent="0.25">
      <c r="A90" s="7" t="s">
        <v>58</v>
      </c>
    </row>
    <row r="91" spans="1:18" hidden="1" x14ac:dyDescent="0.25">
      <c r="A91" s="7" t="s">
        <v>57</v>
      </c>
    </row>
    <row r="92" spans="1:18" hidden="1" x14ac:dyDescent="0.25">
      <c r="A92" s="7" t="s">
        <v>59</v>
      </c>
    </row>
    <row r="93" spans="1:18" x14ac:dyDescent="0.25">
      <c r="A93" s="7" t="s">
        <v>37</v>
      </c>
      <c r="B93" s="13"/>
      <c r="D93" s="48"/>
      <c r="E93" s="48"/>
      <c r="F93" s="48"/>
      <c r="G93" s="18" t="s">
        <v>13</v>
      </c>
      <c r="H93" s="26">
        <v>210</v>
      </c>
      <c r="I93" s="26"/>
      <c r="J93" s="20"/>
      <c r="K93" s="21">
        <f>IF(AND(H93= "",I93= ""), 0, ROUND(ROUND(J93, 2) * ROUND(IF(I93="",H93,I93),  2), 2))</f>
        <v>0</v>
      </c>
      <c r="L93" s="7"/>
      <c r="N93" s="22">
        <v>0.2</v>
      </c>
      <c r="Q93" s="23"/>
      <c r="R93" s="7">
        <v>242</v>
      </c>
    </row>
    <row r="94" spans="1:18" ht="16.5" x14ac:dyDescent="0.25">
      <c r="A94" s="7">
        <v>9</v>
      </c>
      <c r="B94" s="17" t="s">
        <v>77</v>
      </c>
      <c r="C94" s="17"/>
      <c r="D94" s="47" t="s">
        <v>78</v>
      </c>
      <c r="E94" s="48"/>
      <c r="F94" s="48"/>
      <c r="G94" s="48"/>
      <c r="H94" s="48"/>
      <c r="I94" s="48"/>
      <c r="J94" s="48"/>
    </row>
    <row r="95" spans="1:18" hidden="1" x14ac:dyDescent="0.25">
      <c r="A95" s="7" t="s">
        <v>36</v>
      </c>
    </row>
    <row r="96" spans="1:18" hidden="1" x14ac:dyDescent="0.25">
      <c r="A96" s="7" t="s">
        <v>36</v>
      </c>
    </row>
    <row r="97" spans="1:18" hidden="1" x14ac:dyDescent="0.25">
      <c r="A97" s="7" t="s">
        <v>58</v>
      </c>
    </row>
    <row r="98" spans="1:18" hidden="1" x14ac:dyDescent="0.25">
      <c r="A98" s="7" t="s">
        <v>58</v>
      </c>
    </row>
    <row r="99" spans="1:18" hidden="1" x14ac:dyDescent="0.25">
      <c r="A99" s="7" t="s">
        <v>57</v>
      </c>
    </row>
    <row r="100" spans="1:18" hidden="1" x14ac:dyDescent="0.25">
      <c r="A100" s="7" t="s">
        <v>59</v>
      </c>
    </row>
    <row r="101" spans="1:18" hidden="1" x14ac:dyDescent="0.25">
      <c r="A101" s="7" t="s">
        <v>79</v>
      </c>
    </row>
    <row r="102" spans="1:18" x14ac:dyDescent="0.25">
      <c r="A102" s="7" t="s">
        <v>37</v>
      </c>
      <c r="B102" s="13"/>
      <c r="D102" s="48"/>
      <c r="E102" s="48"/>
      <c r="F102" s="48"/>
      <c r="G102" s="18" t="s">
        <v>62</v>
      </c>
      <c r="H102" s="27">
        <v>2</v>
      </c>
      <c r="I102" s="27"/>
      <c r="J102" s="20"/>
      <c r="K102" s="21">
        <f>IF(AND(H102= "",I102= ""), 0, ROUND(ROUND(J102, 2) * ROUND(IF(I102="",H102,I102),  3), 2))</f>
        <v>0</v>
      </c>
      <c r="L102" s="7"/>
      <c r="N102" s="22">
        <v>0.2</v>
      </c>
      <c r="Q102" s="23"/>
      <c r="R102" s="7">
        <v>242</v>
      </c>
    </row>
    <row r="103" spans="1:18" x14ac:dyDescent="0.25">
      <c r="A103" s="7" t="s">
        <v>68</v>
      </c>
      <c r="D103" s="48"/>
      <c r="E103" s="48"/>
      <c r="F103" s="48"/>
    </row>
    <row r="104" spans="1:18" x14ac:dyDescent="0.25">
      <c r="D104" s="51" t="s">
        <v>70</v>
      </c>
      <c r="E104" s="52"/>
      <c r="F104" s="52"/>
      <c r="G104" s="49"/>
      <c r="H104" s="49"/>
      <c r="I104" s="49"/>
      <c r="J104" s="49"/>
      <c r="K104" s="50"/>
    </row>
    <row r="105" spans="1:18" x14ac:dyDescent="0.25">
      <c r="D105" s="55"/>
      <c r="E105" s="53"/>
      <c r="F105" s="53"/>
      <c r="G105" s="53"/>
      <c r="H105" s="53"/>
      <c r="I105" s="53"/>
      <c r="J105" s="53"/>
      <c r="K105" s="54"/>
    </row>
    <row r="106" spans="1:18" x14ac:dyDescent="0.25">
      <c r="D106" s="58" t="s">
        <v>46</v>
      </c>
      <c r="E106" s="59"/>
      <c r="F106" s="59"/>
      <c r="G106" s="56">
        <f>SUMIF(L73:L103, IF(L72="","",L72), K73:K103)</f>
        <v>0</v>
      </c>
      <c r="H106" s="56"/>
      <c r="I106" s="56"/>
      <c r="J106" s="56"/>
      <c r="K106" s="57"/>
    </row>
    <row r="107" spans="1:18" hidden="1" x14ac:dyDescent="0.25">
      <c r="D107" s="62" t="s">
        <v>47</v>
      </c>
      <c r="E107" s="63"/>
      <c r="F107" s="63"/>
      <c r="G107" s="60">
        <f>ROUND(SUMIF(L73:L103, IF(L72="","",L72), K73:K103) * 0.2, 2)</f>
        <v>0</v>
      </c>
      <c r="H107" s="60"/>
      <c r="I107" s="60"/>
      <c r="J107" s="60"/>
      <c r="K107" s="61"/>
    </row>
    <row r="108" spans="1:18" hidden="1" x14ac:dyDescent="0.25">
      <c r="D108" s="58" t="s">
        <v>48</v>
      </c>
      <c r="E108" s="59"/>
      <c r="F108" s="59"/>
      <c r="G108" s="56">
        <f>SUM(G106:G107)</f>
        <v>0</v>
      </c>
      <c r="H108" s="56"/>
      <c r="I108" s="56"/>
      <c r="J108" s="56"/>
      <c r="K108" s="57"/>
    </row>
    <row r="109" spans="1:18" x14ac:dyDescent="0.25">
      <c r="A109" s="7" t="s">
        <v>45</v>
      </c>
      <c r="D109" s="48"/>
      <c r="E109" s="48"/>
      <c r="F109" s="48"/>
    </row>
    <row r="110" spans="1:18" x14ac:dyDescent="0.25">
      <c r="D110" s="51" t="s">
        <v>50</v>
      </c>
      <c r="E110" s="52"/>
      <c r="F110" s="52"/>
      <c r="G110" s="49"/>
      <c r="H110" s="49"/>
      <c r="I110" s="49"/>
      <c r="J110" s="49"/>
      <c r="K110" s="50"/>
    </row>
    <row r="111" spans="1:18" x14ac:dyDescent="0.25">
      <c r="D111" s="55"/>
      <c r="E111" s="53"/>
      <c r="F111" s="53"/>
      <c r="G111" s="53"/>
      <c r="H111" s="53"/>
      <c r="I111" s="53"/>
      <c r="J111" s="53"/>
      <c r="K111" s="54"/>
    </row>
    <row r="112" spans="1:18" x14ac:dyDescent="0.25">
      <c r="D112" s="58" t="s">
        <v>46</v>
      </c>
      <c r="E112" s="59"/>
      <c r="F112" s="59"/>
      <c r="G112" s="56">
        <f>SUMIF(L35:L109, IF(L34="","",L34), K35:K109)</f>
        <v>0</v>
      </c>
      <c r="H112" s="56"/>
      <c r="I112" s="56"/>
      <c r="J112" s="56"/>
      <c r="K112" s="57"/>
    </row>
    <row r="113" spans="1:18" hidden="1" x14ac:dyDescent="0.25">
      <c r="D113" s="62" t="s">
        <v>47</v>
      </c>
      <c r="E113" s="63"/>
      <c r="F113" s="63"/>
      <c r="G113" s="60">
        <f>ROUND(SUMIF(L35:L109, IF(L34="","",L34), K35:K109) * 0.2, 2)</f>
        <v>0</v>
      </c>
      <c r="H113" s="60"/>
      <c r="I113" s="60"/>
      <c r="J113" s="60"/>
      <c r="K113" s="61"/>
    </row>
    <row r="114" spans="1:18" hidden="1" x14ac:dyDescent="0.25">
      <c r="D114" s="58" t="s">
        <v>48</v>
      </c>
      <c r="E114" s="59"/>
      <c r="F114" s="59"/>
      <c r="G114" s="56">
        <f>SUM(G112:G113)</f>
        <v>0</v>
      </c>
      <c r="H114" s="56"/>
      <c r="I114" s="56"/>
      <c r="J114" s="56"/>
      <c r="K114" s="57"/>
    </row>
    <row r="115" spans="1:18" x14ac:dyDescent="0.25">
      <c r="A115" s="7">
        <v>4</v>
      </c>
      <c r="B115" s="13" t="s">
        <v>80</v>
      </c>
      <c r="C115" s="13"/>
      <c r="D115" s="46" t="s">
        <v>81</v>
      </c>
      <c r="E115" s="46"/>
      <c r="F115" s="46"/>
      <c r="G115" s="16"/>
      <c r="H115" s="16"/>
      <c r="I115" s="16"/>
      <c r="J115" s="16"/>
      <c r="K115" s="16"/>
      <c r="L115" s="7"/>
    </row>
    <row r="116" spans="1:18" hidden="1" x14ac:dyDescent="0.25">
      <c r="A116" s="24" t="s">
        <v>51</v>
      </c>
    </row>
    <row r="117" spans="1:18" ht="18" x14ac:dyDescent="0.25">
      <c r="A117" s="7">
        <v>5</v>
      </c>
      <c r="B117" s="13" t="s">
        <v>82</v>
      </c>
      <c r="C117" s="13"/>
      <c r="D117" s="64" t="s">
        <v>83</v>
      </c>
      <c r="E117" s="64"/>
      <c r="F117" s="64"/>
      <c r="G117" s="25"/>
      <c r="H117" s="25"/>
      <c r="I117" s="25"/>
      <c r="J117" s="25"/>
      <c r="K117" s="25"/>
      <c r="L117" s="7"/>
    </row>
    <row r="118" spans="1:18" hidden="1" x14ac:dyDescent="0.25">
      <c r="A118" s="7" t="s">
        <v>54</v>
      </c>
    </row>
    <row r="119" spans="1:18" ht="16.5" x14ac:dyDescent="0.25">
      <c r="A119" s="7">
        <v>9</v>
      </c>
      <c r="B119" s="17" t="s">
        <v>84</v>
      </c>
      <c r="C119" s="17"/>
      <c r="D119" s="47" t="s">
        <v>85</v>
      </c>
      <c r="E119" s="48"/>
      <c r="F119" s="48"/>
      <c r="G119" s="48"/>
      <c r="H119" s="48"/>
      <c r="I119" s="48"/>
      <c r="J119" s="48"/>
    </row>
    <row r="120" spans="1:18" hidden="1" x14ac:dyDescent="0.25">
      <c r="A120" s="7" t="s">
        <v>36</v>
      </c>
    </row>
    <row r="121" spans="1:18" hidden="1" x14ac:dyDescent="0.25">
      <c r="A121" s="7" t="s">
        <v>57</v>
      </c>
    </row>
    <row r="122" spans="1:18" hidden="1" x14ac:dyDescent="0.25">
      <c r="A122" s="7" t="s">
        <v>58</v>
      </c>
    </row>
    <row r="123" spans="1:18" hidden="1" x14ac:dyDescent="0.25">
      <c r="A123" s="7" t="s">
        <v>59</v>
      </c>
    </row>
    <row r="124" spans="1:18" x14ac:dyDescent="0.25">
      <c r="A124" s="7" t="s">
        <v>37</v>
      </c>
      <c r="B124" s="13"/>
      <c r="D124" s="48"/>
      <c r="E124" s="48"/>
      <c r="F124" s="48"/>
      <c r="G124" s="18" t="s">
        <v>13</v>
      </c>
      <c r="H124" s="26">
        <v>160</v>
      </c>
      <c r="I124" s="26"/>
      <c r="J124" s="20"/>
      <c r="K124" s="21">
        <f>IF(AND(H124= "",I124= ""), 0, ROUND(ROUND(J124, 2) * ROUND(IF(I124="",H124,I124),  2), 2))</f>
        <v>0</v>
      </c>
      <c r="L124" s="7"/>
      <c r="N124" s="22">
        <v>0.2</v>
      </c>
      <c r="Q124" s="23"/>
      <c r="R124" s="7">
        <v>242</v>
      </c>
    </row>
    <row r="125" spans="1:18" ht="16.5" x14ac:dyDescent="0.25">
      <c r="A125" s="7">
        <v>9</v>
      </c>
      <c r="B125" s="17" t="s">
        <v>86</v>
      </c>
      <c r="C125" s="17"/>
      <c r="D125" s="47" t="s">
        <v>87</v>
      </c>
      <c r="E125" s="48"/>
      <c r="F125" s="48"/>
      <c r="G125" s="48"/>
      <c r="H125" s="48"/>
      <c r="I125" s="48"/>
      <c r="J125" s="48"/>
    </row>
    <row r="126" spans="1:18" hidden="1" x14ac:dyDescent="0.25">
      <c r="A126" s="24" t="s">
        <v>67</v>
      </c>
    </row>
    <row r="127" spans="1:18" hidden="1" x14ac:dyDescent="0.25">
      <c r="A127" s="7" t="s">
        <v>36</v>
      </c>
    </row>
    <row r="128" spans="1:18" hidden="1" x14ac:dyDescent="0.25">
      <c r="A128" s="7" t="s">
        <v>36</v>
      </c>
    </row>
    <row r="129" spans="1:18" hidden="1" x14ac:dyDescent="0.25">
      <c r="A129" s="7" t="s">
        <v>57</v>
      </c>
    </row>
    <row r="130" spans="1:18" hidden="1" x14ac:dyDescent="0.25">
      <c r="A130" s="7" t="s">
        <v>58</v>
      </c>
    </row>
    <row r="131" spans="1:18" hidden="1" x14ac:dyDescent="0.25">
      <c r="A131" s="7" t="s">
        <v>59</v>
      </c>
    </row>
    <row r="132" spans="1:18" x14ac:dyDescent="0.25">
      <c r="A132" s="7" t="s">
        <v>37</v>
      </c>
      <c r="B132" s="13"/>
      <c r="D132" s="48"/>
      <c r="E132" s="48"/>
      <c r="F132" s="48"/>
      <c r="G132" s="18" t="s">
        <v>62</v>
      </c>
      <c r="H132" s="27">
        <v>5</v>
      </c>
      <c r="I132" s="27"/>
      <c r="J132" s="20"/>
      <c r="K132" s="21">
        <f>IF(AND(H132= "",I132= ""), 0, ROUND(ROUND(J132, 2) * ROUND(IF(I132="",H132,I132),  3), 2))</f>
        <v>0</v>
      </c>
      <c r="L132" s="7"/>
      <c r="N132" s="22">
        <v>0.2</v>
      </c>
      <c r="Q132" s="23"/>
      <c r="R132" s="7">
        <v>242</v>
      </c>
    </row>
    <row r="133" spans="1:18" ht="16.5" x14ac:dyDescent="0.25">
      <c r="A133" s="7">
        <v>9</v>
      </c>
      <c r="B133" s="17" t="s">
        <v>88</v>
      </c>
      <c r="C133" s="17"/>
      <c r="D133" s="47" t="s">
        <v>66</v>
      </c>
      <c r="E133" s="48"/>
      <c r="F133" s="48"/>
      <c r="G133" s="48"/>
      <c r="H133" s="48"/>
      <c r="I133" s="48"/>
      <c r="J133" s="48"/>
    </row>
    <row r="134" spans="1:18" hidden="1" x14ac:dyDescent="0.25">
      <c r="A134" s="7" t="s">
        <v>36</v>
      </c>
    </row>
    <row r="135" spans="1:18" hidden="1" x14ac:dyDescent="0.25">
      <c r="A135" s="7" t="s">
        <v>36</v>
      </c>
    </row>
    <row r="136" spans="1:18" hidden="1" x14ac:dyDescent="0.25">
      <c r="A136" s="7" t="s">
        <v>57</v>
      </c>
    </row>
    <row r="137" spans="1:18" hidden="1" x14ac:dyDescent="0.25">
      <c r="A137" s="7" t="s">
        <v>58</v>
      </c>
    </row>
    <row r="138" spans="1:18" hidden="1" x14ac:dyDescent="0.25">
      <c r="A138" s="7" t="s">
        <v>59</v>
      </c>
    </row>
    <row r="139" spans="1:18" x14ac:dyDescent="0.25">
      <c r="A139" s="7" t="s">
        <v>37</v>
      </c>
      <c r="B139" s="13"/>
      <c r="D139" s="48"/>
      <c r="E139" s="48"/>
      <c r="F139" s="48"/>
      <c r="G139" s="18" t="s">
        <v>62</v>
      </c>
      <c r="H139" s="27">
        <v>2</v>
      </c>
      <c r="I139" s="27"/>
      <c r="J139" s="20"/>
      <c r="K139" s="21">
        <f>IF(AND(H139= "",I139= ""), 0, ROUND(ROUND(J139, 2) * ROUND(IF(I139="",H139,I139),  3), 2))</f>
        <v>0</v>
      </c>
      <c r="L139" s="7"/>
      <c r="N139" s="22">
        <v>0.2</v>
      </c>
      <c r="Q139" s="23"/>
      <c r="R139" s="7">
        <v>242</v>
      </c>
    </row>
    <row r="140" spans="1:18" ht="16.5" x14ac:dyDescent="0.25">
      <c r="A140" s="7">
        <v>9</v>
      </c>
      <c r="B140" s="17" t="s">
        <v>89</v>
      </c>
      <c r="C140" s="17"/>
      <c r="D140" s="47" t="s">
        <v>90</v>
      </c>
      <c r="E140" s="48"/>
      <c r="F140" s="48"/>
      <c r="G140" s="48"/>
      <c r="H140" s="48"/>
      <c r="I140" s="48"/>
      <c r="J140" s="48"/>
    </row>
    <row r="141" spans="1:18" hidden="1" x14ac:dyDescent="0.25">
      <c r="A141" s="7" t="s">
        <v>36</v>
      </c>
    </row>
    <row r="142" spans="1:18" hidden="1" x14ac:dyDescent="0.25">
      <c r="A142" s="7" t="s">
        <v>36</v>
      </c>
    </row>
    <row r="143" spans="1:18" x14ac:dyDescent="0.25">
      <c r="A143" s="7" t="s">
        <v>37</v>
      </c>
      <c r="B143" s="13"/>
      <c r="D143" s="48"/>
      <c r="E143" s="48"/>
      <c r="F143" s="48"/>
      <c r="G143" s="18" t="s">
        <v>14</v>
      </c>
      <c r="H143" s="19">
        <v>5</v>
      </c>
      <c r="I143" s="19"/>
      <c r="J143" s="20"/>
      <c r="K143" s="21">
        <f>IF(AND(H143= "",I143= ""), 0, ROUND(ROUND(J143, 2) * ROUND(IF(I143="",H143,I143),  0), 2))</f>
        <v>0</v>
      </c>
      <c r="L143" s="7"/>
      <c r="N143" s="22">
        <v>0.2</v>
      </c>
      <c r="Q143" s="23"/>
      <c r="R143" s="7">
        <v>242</v>
      </c>
    </row>
    <row r="144" spans="1:18" x14ac:dyDescent="0.25">
      <c r="A144" s="7" t="s">
        <v>68</v>
      </c>
      <c r="D144" s="48"/>
      <c r="E144" s="48"/>
      <c r="F144" s="48"/>
    </row>
    <row r="145" spans="1:18" x14ac:dyDescent="0.25">
      <c r="D145" s="51" t="s">
        <v>83</v>
      </c>
      <c r="E145" s="52"/>
      <c r="F145" s="52"/>
      <c r="G145" s="49"/>
      <c r="H145" s="49"/>
      <c r="I145" s="49"/>
      <c r="J145" s="49"/>
      <c r="K145" s="50"/>
    </row>
    <row r="146" spans="1:18" x14ac:dyDescent="0.25">
      <c r="D146" s="55"/>
      <c r="E146" s="53"/>
      <c r="F146" s="53"/>
      <c r="G146" s="53"/>
      <c r="H146" s="53"/>
      <c r="I146" s="53"/>
      <c r="J146" s="53"/>
      <c r="K146" s="54"/>
    </row>
    <row r="147" spans="1:18" x14ac:dyDescent="0.25">
      <c r="D147" s="58" t="s">
        <v>46</v>
      </c>
      <c r="E147" s="59"/>
      <c r="F147" s="59"/>
      <c r="G147" s="56">
        <f>SUMIF(L118:L144, IF(L117="","",L117), K118:K144)</f>
        <v>0</v>
      </c>
      <c r="H147" s="56"/>
      <c r="I147" s="56"/>
      <c r="J147" s="56"/>
      <c r="K147" s="57"/>
    </row>
    <row r="148" spans="1:18" hidden="1" x14ac:dyDescent="0.25">
      <c r="D148" s="62" t="s">
        <v>47</v>
      </c>
      <c r="E148" s="63"/>
      <c r="F148" s="63"/>
      <c r="G148" s="60">
        <f>ROUND(SUMIF(L118:L144, IF(L117="","",L117), K118:K144) * 0.2, 2)</f>
        <v>0</v>
      </c>
      <c r="H148" s="60"/>
      <c r="I148" s="60"/>
      <c r="J148" s="60"/>
      <c r="K148" s="61"/>
    </row>
    <row r="149" spans="1:18" hidden="1" x14ac:dyDescent="0.25">
      <c r="D149" s="58" t="s">
        <v>48</v>
      </c>
      <c r="E149" s="59"/>
      <c r="F149" s="59"/>
      <c r="G149" s="56">
        <f>SUM(G147:G148)</f>
        <v>0</v>
      </c>
      <c r="H149" s="56"/>
      <c r="I149" s="56"/>
      <c r="J149" s="56"/>
      <c r="K149" s="57"/>
    </row>
    <row r="150" spans="1:18" ht="18" x14ac:dyDescent="0.25">
      <c r="A150" s="7">
        <v>5</v>
      </c>
      <c r="B150" s="13" t="s">
        <v>91</v>
      </c>
      <c r="C150" s="13"/>
      <c r="D150" s="64" t="s">
        <v>92</v>
      </c>
      <c r="E150" s="64"/>
      <c r="F150" s="64"/>
      <c r="G150" s="25"/>
      <c r="H150" s="25"/>
      <c r="I150" s="25"/>
      <c r="J150" s="25"/>
      <c r="K150" s="25"/>
      <c r="L150" s="7"/>
    </row>
    <row r="151" spans="1:18" hidden="1" x14ac:dyDescent="0.25">
      <c r="A151" s="7" t="s">
        <v>54</v>
      </c>
    </row>
    <row r="152" spans="1:18" ht="16.5" x14ac:dyDescent="0.25">
      <c r="A152" s="7">
        <v>9</v>
      </c>
      <c r="B152" s="17" t="s">
        <v>93</v>
      </c>
      <c r="C152" s="17"/>
      <c r="D152" s="47" t="s">
        <v>94</v>
      </c>
      <c r="E152" s="48"/>
      <c r="F152" s="48"/>
      <c r="G152" s="48"/>
      <c r="H152" s="48"/>
      <c r="I152" s="48"/>
      <c r="J152" s="48"/>
    </row>
    <row r="153" spans="1:18" hidden="1" x14ac:dyDescent="0.25">
      <c r="A153" s="7" t="s">
        <v>36</v>
      </c>
    </row>
    <row r="154" spans="1:18" hidden="1" x14ac:dyDescent="0.25">
      <c r="A154" s="7" t="s">
        <v>74</v>
      </c>
    </row>
    <row r="155" spans="1:18" hidden="1" x14ac:dyDescent="0.25">
      <c r="A155" s="7" t="s">
        <v>57</v>
      </c>
    </row>
    <row r="156" spans="1:18" hidden="1" x14ac:dyDescent="0.25">
      <c r="A156" s="7" t="s">
        <v>59</v>
      </c>
    </row>
    <row r="157" spans="1:18" x14ac:dyDescent="0.25">
      <c r="A157" s="7" t="s">
        <v>37</v>
      </c>
      <c r="B157" s="13"/>
      <c r="D157" s="48"/>
      <c r="E157" s="48"/>
      <c r="F157" s="48"/>
      <c r="G157" s="18" t="s">
        <v>13</v>
      </c>
      <c r="H157" s="26">
        <v>110</v>
      </c>
      <c r="I157" s="26"/>
      <c r="J157" s="20"/>
      <c r="K157" s="21">
        <f>IF(AND(H157= "",I157= ""), 0, ROUND(ROUND(J157, 2) * ROUND(IF(I157="",H157,I157),  2), 2))</f>
        <v>0</v>
      </c>
      <c r="L157" s="7"/>
      <c r="N157" s="22">
        <v>0.2</v>
      </c>
      <c r="Q157" s="23"/>
      <c r="R157" s="7">
        <v>242</v>
      </c>
    </row>
    <row r="158" spans="1:18" ht="16.5" x14ac:dyDescent="0.25">
      <c r="A158" s="7">
        <v>9</v>
      </c>
      <c r="B158" s="17" t="s">
        <v>95</v>
      </c>
      <c r="C158" s="17"/>
      <c r="D158" s="47" t="s">
        <v>96</v>
      </c>
      <c r="E158" s="48"/>
      <c r="F158" s="48"/>
      <c r="G158" s="48"/>
      <c r="H158" s="48"/>
      <c r="I158" s="48"/>
      <c r="J158" s="48"/>
    </row>
    <row r="159" spans="1:18" hidden="1" x14ac:dyDescent="0.25">
      <c r="A159" s="7" t="s">
        <v>36</v>
      </c>
    </row>
    <row r="160" spans="1:18" hidden="1" x14ac:dyDescent="0.25">
      <c r="A160" s="7" t="s">
        <v>36</v>
      </c>
    </row>
    <row r="161" spans="1:18" hidden="1" x14ac:dyDescent="0.25">
      <c r="A161" s="7" t="s">
        <v>97</v>
      </c>
    </row>
    <row r="162" spans="1:18" hidden="1" x14ac:dyDescent="0.25">
      <c r="A162" s="7" t="s">
        <v>59</v>
      </c>
    </row>
    <row r="163" spans="1:18" hidden="1" x14ac:dyDescent="0.25">
      <c r="A163" s="7" t="s">
        <v>74</v>
      </c>
    </row>
    <row r="164" spans="1:18" x14ac:dyDescent="0.25">
      <c r="A164" s="7" t="s">
        <v>37</v>
      </c>
      <c r="B164" s="13"/>
      <c r="D164" s="48"/>
      <c r="E164" s="48"/>
      <c r="F164" s="48"/>
      <c r="G164" s="18" t="s">
        <v>62</v>
      </c>
      <c r="H164" s="27">
        <v>9</v>
      </c>
      <c r="I164" s="27"/>
      <c r="J164" s="20"/>
      <c r="K164" s="21">
        <f>IF(AND(H164= "",I164= ""), 0, ROUND(ROUND(J164, 2) * ROUND(IF(I164="",H164,I164),  3), 2))</f>
        <v>0</v>
      </c>
      <c r="L164" s="7"/>
      <c r="N164" s="22">
        <v>0.2</v>
      </c>
      <c r="Q164" s="23"/>
      <c r="R164" s="7">
        <v>242</v>
      </c>
    </row>
    <row r="165" spans="1:18" ht="16.5" x14ac:dyDescent="0.25">
      <c r="A165" s="7">
        <v>9</v>
      </c>
      <c r="B165" s="17" t="s">
        <v>98</v>
      </c>
      <c r="C165" s="17"/>
      <c r="D165" s="47" t="s">
        <v>99</v>
      </c>
      <c r="E165" s="48"/>
      <c r="F165" s="48"/>
      <c r="G165" s="48"/>
      <c r="H165" s="48"/>
      <c r="I165" s="48"/>
      <c r="J165" s="48"/>
    </row>
    <row r="166" spans="1:18" hidden="1" x14ac:dyDescent="0.25">
      <c r="A166" s="7" t="s">
        <v>36</v>
      </c>
    </row>
    <row r="167" spans="1:18" hidden="1" x14ac:dyDescent="0.25">
      <c r="A167" s="7" t="s">
        <v>36</v>
      </c>
    </row>
    <row r="168" spans="1:18" x14ac:dyDescent="0.25">
      <c r="A168" s="7" t="s">
        <v>37</v>
      </c>
      <c r="B168" s="13"/>
      <c r="D168" s="48"/>
      <c r="E168" s="48"/>
      <c r="F168" s="48"/>
      <c r="G168" s="18" t="s">
        <v>14</v>
      </c>
      <c r="H168" s="19">
        <v>1</v>
      </c>
      <c r="I168" s="19"/>
      <c r="J168" s="20"/>
      <c r="K168" s="21">
        <f>IF(AND(H168= "",I168= ""), 0, ROUND(ROUND(J168, 2) * ROUND(IF(I168="",H168,I168),  0), 2))</f>
        <v>0</v>
      </c>
      <c r="L168" s="7"/>
      <c r="N168" s="22">
        <v>0.2</v>
      </c>
      <c r="Q168" s="23"/>
      <c r="R168" s="7">
        <v>242</v>
      </c>
    </row>
    <row r="169" spans="1:18" x14ac:dyDescent="0.25">
      <c r="A169" s="7" t="s">
        <v>68</v>
      </c>
      <c r="D169" s="48"/>
      <c r="E169" s="48"/>
      <c r="F169" s="48"/>
    </row>
    <row r="170" spans="1:18" x14ac:dyDescent="0.25">
      <c r="D170" s="51" t="s">
        <v>92</v>
      </c>
      <c r="E170" s="52"/>
      <c r="F170" s="52"/>
      <c r="G170" s="49"/>
      <c r="H170" s="49"/>
      <c r="I170" s="49"/>
      <c r="J170" s="49"/>
      <c r="K170" s="50"/>
    </row>
    <row r="171" spans="1:18" x14ac:dyDescent="0.25">
      <c r="D171" s="55"/>
      <c r="E171" s="53"/>
      <c r="F171" s="53"/>
      <c r="G171" s="53"/>
      <c r="H171" s="53"/>
      <c r="I171" s="53"/>
      <c r="J171" s="53"/>
      <c r="K171" s="54"/>
    </row>
    <row r="172" spans="1:18" x14ac:dyDescent="0.25">
      <c r="D172" s="58" t="s">
        <v>46</v>
      </c>
      <c r="E172" s="59"/>
      <c r="F172" s="59"/>
      <c r="G172" s="56">
        <f>SUMIF(L151:L169, IF(L150="","",L150), K151:K169)</f>
        <v>0</v>
      </c>
      <c r="H172" s="56"/>
      <c r="I172" s="56"/>
      <c r="J172" s="56"/>
      <c r="K172" s="57"/>
    </row>
    <row r="173" spans="1:18" hidden="1" x14ac:dyDescent="0.25">
      <c r="D173" s="62" t="s">
        <v>47</v>
      </c>
      <c r="E173" s="63"/>
      <c r="F173" s="63"/>
      <c r="G173" s="60">
        <f>ROUND(SUMIF(L151:L169, IF(L150="","",L150), K151:K169) * 0.2, 2)</f>
        <v>0</v>
      </c>
      <c r="H173" s="60"/>
      <c r="I173" s="60"/>
      <c r="J173" s="60"/>
      <c r="K173" s="61"/>
    </row>
    <row r="174" spans="1:18" hidden="1" x14ac:dyDescent="0.25">
      <c r="D174" s="58" t="s">
        <v>48</v>
      </c>
      <c r="E174" s="59"/>
      <c r="F174" s="59"/>
      <c r="G174" s="56">
        <f>SUM(G172:G173)</f>
        <v>0</v>
      </c>
      <c r="H174" s="56"/>
      <c r="I174" s="56"/>
      <c r="J174" s="56"/>
      <c r="K174" s="57"/>
    </row>
    <row r="175" spans="1:18" ht="18" x14ac:dyDescent="0.25">
      <c r="A175" s="7">
        <v>5</v>
      </c>
      <c r="B175" s="13" t="s">
        <v>100</v>
      </c>
      <c r="C175" s="13"/>
      <c r="D175" s="64" t="s">
        <v>70</v>
      </c>
      <c r="E175" s="64"/>
      <c r="F175" s="64"/>
      <c r="G175" s="25"/>
      <c r="H175" s="25"/>
      <c r="I175" s="25"/>
      <c r="J175" s="25"/>
      <c r="K175" s="25"/>
      <c r="L175" s="7"/>
    </row>
    <row r="176" spans="1:18" hidden="1" x14ac:dyDescent="0.25">
      <c r="A176" s="7" t="s">
        <v>54</v>
      </c>
    </row>
    <row r="177" spans="1:18" hidden="1" x14ac:dyDescent="0.25">
      <c r="A177" s="7">
        <v>9</v>
      </c>
    </row>
    <row r="178" spans="1:18" hidden="1" x14ac:dyDescent="0.25">
      <c r="A178" s="7" t="s">
        <v>37</v>
      </c>
    </row>
    <row r="179" spans="1:18" ht="16.5" x14ac:dyDescent="0.25">
      <c r="A179" s="7">
        <v>9</v>
      </c>
      <c r="B179" s="17" t="s">
        <v>101</v>
      </c>
      <c r="C179" s="17"/>
      <c r="D179" s="47" t="s">
        <v>72</v>
      </c>
      <c r="E179" s="48"/>
      <c r="F179" s="48"/>
      <c r="G179" s="48"/>
      <c r="H179" s="48"/>
      <c r="I179" s="48"/>
      <c r="J179" s="48"/>
    </row>
    <row r="180" spans="1:18" hidden="1" x14ac:dyDescent="0.25">
      <c r="A180" s="24" t="s">
        <v>67</v>
      </c>
    </row>
    <row r="181" spans="1:18" hidden="1" x14ac:dyDescent="0.25">
      <c r="A181" s="7" t="s">
        <v>36</v>
      </c>
    </row>
    <row r="182" spans="1:18" hidden="1" x14ac:dyDescent="0.25">
      <c r="A182" s="7" t="s">
        <v>36</v>
      </c>
    </row>
    <row r="183" spans="1:18" hidden="1" x14ac:dyDescent="0.25">
      <c r="A183" s="7" t="s">
        <v>73</v>
      </c>
    </row>
    <row r="184" spans="1:18" hidden="1" x14ac:dyDescent="0.25">
      <c r="A184" s="7" t="s">
        <v>74</v>
      </c>
    </row>
    <row r="185" spans="1:18" hidden="1" x14ac:dyDescent="0.25">
      <c r="A185" s="7" t="s">
        <v>58</v>
      </c>
    </row>
    <row r="186" spans="1:18" hidden="1" x14ac:dyDescent="0.25">
      <c r="A186" s="7" t="s">
        <v>57</v>
      </c>
    </row>
    <row r="187" spans="1:18" hidden="1" x14ac:dyDescent="0.25">
      <c r="A187" s="7" t="s">
        <v>59</v>
      </c>
    </row>
    <row r="188" spans="1:18" x14ac:dyDescent="0.25">
      <c r="A188" s="7" t="s">
        <v>37</v>
      </c>
      <c r="B188" s="13"/>
      <c r="D188" s="48"/>
      <c r="E188" s="48"/>
      <c r="F188" s="48"/>
      <c r="G188" s="18" t="s">
        <v>13</v>
      </c>
      <c r="H188" s="26">
        <v>162</v>
      </c>
      <c r="I188" s="26"/>
      <c r="J188" s="20"/>
      <c r="K188" s="21">
        <f>IF(AND(H188= "",I188= ""), 0, ROUND(ROUND(J188, 2) * ROUND(IF(I188="",H188,I188),  2), 2))</f>
        <v>0</v>
      </c>
      <c r="L188" s="7"/>
      <c r="N188" s="22">
        <v>0.2</v>
      </c>
      <c r="Q188" s="23"/>
      <c r="R188" s="7">
        <v>242</v>
      </c>
    </row>
    <row r="189" spans="1:18" ht="16.5" x14ac:dyDescent="0.25">
      <c r="A189" s="7">
        <v>9</v>
      </c>
      <c r="B189" s="17" t="s">
        <v>102</v>
      </c>
      <c r="C189" s="17"/>
      <c r="D189" s="47" t="s">
        <v>103</v>
      </c>
      <c r="E189" s="48"/>
      <c r="F189" s="48"/>
      <c r="G189" s="48"/>
      <c r="H189" s="48"/>
      <c r="I189" s="48"/>
      <c r="J189" s="48"/>
    </row>
    <row r="190" spans="1:18" hidden="1" x14ac:dyDescent="0.25">
      <c r="A190" s="24" t="s">
        <v>67</v>
      </c>
    </row>
    <row r="191" spans="1:18" hidden="1" x14ac:dyDescent="0.25">
      <c r="A191" s="7" t="s">
        <v>36</v>
      </c>
    </row>
    <row r="192" spans="1:18" hidden="1" x14ac:dyDescent="0.25">
      <c r="A192" s="7" t="s">
        <v>36</v>
      </c>
    </row>
    <row r="193" spans="1:18" hidden="1" x14ac:dyDescent="0.25">
      <c r="A193" s="7" t="s">
        <v>73</v>
      </c>
    </row>
    <row r="194" spans="1:18" hidden="1" x14ac:dyDescent="0.25">
      <c r="A194" s="7" t="s">
        <v>74</v>
      </c>
    </row>
    <row r="195" spans="1:18" hidden="1" x14ac:dyDescent="0.25">
      <c r="A195" s="7" t="s">
        <v>58</v>
      </c>
    </row>
    <row r="196" spans="1:18" hidden="1" x14ac:dyDescent="0.25">
      <c r="A196" s="7" t="s">
        <v>57</v>
      </c>
    </row>
    <row r="197" spans="1:18" hidden="1" x14ac:dyDescent="0.25">
      <c r="A197" s="7" t="s">
        <v>59</v>
      </c>
    </row>
    <row r="198" spans="1:18" x14ac:dyDescent="0.25">
      <c r="A198" s="7" t="s">
        <v>37</v>
      </c>
      <c r="B198" s="13"/>
      <c r="D198" s="48"/>
      <c r="E198" s="48"/>
      <c r="F198" s="48"/>
      <c r="G198" s="18" t="s">
        <v>13</v>
      </c>
      <c r="H198" s="26">
        <v>65</v>
      </c>
      <c r="I198" s="26"/>
      <c r="J198" s="20"/>
      <c r="K198" s="21">
        <f>IF(AND(H198= "",I198= ""), 0, ROUND(ROUND(J198, 2) * ROUND(IF(I198="",H198,I198),  2), 2))</f>
        <v>0</v>
      </c>
      <c r="L198" s="7"/>
      <c r="N198" s="22">
        <v>0.2</v>
      </c>
      <c r="Q198" s="23"/>
      <c r="R198" s="7">
        <v>242</v>
      </c>
    </row>
    <row r="199" spans="1:18" ht="16.5" x14ac:dyDescent="0.25">
      <c r="A199" s="7">
        <v>9</v>
      </c>
      <c r="B199" s="17" t="s">
        <v>104</v>
      </c>
      <c r="C199" s="17"/>
      <c r="D199" s="47" t="s">
        <v>76</v>
      </c>
      <c r="E199" s="48"/>
      <c r="F199" s="48"/>
      <c r="G199" s="48"/>
      <c r="H199" s="48"/>
      <c r="I199" s="48"/>
      <c r="J199" s="48"/>
    </row>
    <row r="200" spans="1:18" hidden="1" x14ac:dyDescent="0.25">
      <c r="A200" s="24" t="s">
        <v>67</v>
      </c>
    </row>
    <row r="201" spans="1:18" hidden="1" x14ac:dyDescent="0.25">
      <c r="A201" s="7" t="s">
        <v>36</v>
      </c>
    </row>
    <row r="202" spans="1:18" hidden="1" x14ac:dyDescent="0.25">
      <c r="A202" s="7" t="s">
        <v>36</v>
      </c>
    </row>
    <row r="203" spans="1:18" hidden="1" x14ac:dyDescent="0.25">
      <c r="A203" s="7" t="s">
        <v>73</v>
      </c>
    </row>
    <row r="204" spans="1:18" hidden="1" x14ac:dyDescent="0.25">
      <c r="A204" s="7" t="s">
        <v>74</v>
      </c>
    </row>
    <row r="205" spans="1:18" hidden="1" x14ac:dyDescent="0.25">
      <c r="A205" s="7" t="s">
        <v>58</v>
      </c>
    </row>
    <row r="206" spans="1:18" hidden="1" x14ac:dyDescent="0.25">
      <c r="A206" s="7" t="s">
        <v>57</v>
      </c>
    </row>
    <row r="207" spans="1:18" hidden="1" x14ac:dyDescent="0.25">
      <c r="A207" s="7" t="s">
        <v>59</v>
      </c>
    </row>
    <row r="208" spans="1:18" x14ac:dyDescent="0.25">
      <c r="A208" s="7" t="s">
        <v>37</v>
      </c>
      <c r="B208" s="13"/>
      <c r="D208" s="48"/>
      <c r="E208" s="48"/>
      <c r="F208" s="48"/>
      <c r="G208" s="18" t="s">
        <v>13</v>
      </c>
      <c r="H208" s="26">
        <v>75</v>
      </c>
      <c r="I208" s="26"/>
      <c r="J208" s="20"/>
      <c r="K208" s="21">
        <f>IF(AND(H208= "",I208= ""), 0, ROUND(ROUND(J208, 2) * ROUND(IF(I208="",H208,I208),  2), 2))</f>
        <v>0</v>
      </c>
      <c r="L208" s="7"/>
      <c r="N208" s="22">
        <v>0.2</v>
      </c>
      <c r="Q208" s="23"/>
      <c r="R208" s="7">
        <v>242</v>
      </c>
    </row>
    <row r="209" spans="1:18" ht="16.5" x14ac:dyDescent="0.25">
      <c r="A209" s="7">
        <v>9</v>
      </c>
      <c r="B209" s="17" t="s">
        <v>105</v>
      </c>
      <c r="C209" s="17"/>
      <c r="D209" s="47" t="s">
        <v>106</v>
      </c>
      <c r="E209" s="48"/>
      <c r="F209" s="48"/>
      <c r="G209" s="48"/>
      <c r="H209" s="48"/>
      <c r="I209" s="48"/>
      <c r="J209" s="48"/>
    </row>
    <row r="210" spans="1:18" hidden="1" x14ac:dyDescent="0.25">
      <c r="A210" s="7" t="s">
        <v>36</v>
      </c>
    </row>
    <row r="211" spans="1:18" hidden="1" x14ac:dyDescent="0.25">
      <c r="A211" s="7" t="s">
        <v>36</v>
      </c>
    </row>
    <row r="212" spans="1:18" hidden="1" x14ac:dyDescent="0.25">
      <c r="A212" s="7" t="s">
        <v>58</v>
      </c>
    </row>
    <row r="213" spans="1:18" hidden="1" x14ac:dyDescent="0.25">
      <c r="A213" s="7" t="s">
        <v>58</v>
      </c>
    </row>
    <row r="214" spans="1:18" hidden="1" x14ac:dyDescent="0.25">
      <c r="A214" s="7" t="s">
        <v>57</v>
      </c>
    </row>
    <row r="215" spans="1:18" hidden="1" x14ac:dyDescent="0.25">
      <c r="A215" s="7" t="s">
        <v>59</v>
      </c>
    </row>
    <row r="216" spans="1:18" hidden="1" x14ac:dyDescent="0.25">
      <c r="A216" s="7" t="s">
        <v>79</v>
      </c>
    </row>
    <row r="217" spans="1:18" x14ac:dyDescent="0.25">
      <c r="A217" s="7" t="s">
        <v>37</v>
      </c>
      <c r="B217" s="13"/>
      <c r="D217" s="48"/>
      <c r="E217" s="48"/>
      <c r="F217" s="48"/>
      <c r="G217" s="18" t="s">
        <v>62</v>
      </c>
      <c r="H217" s="27">
        <v>2</v>
      </c>
      <c r="I217" s="27"/>
      <c r="J217" s="20"/>
      <c r="K217" s="21">
        <f>IF(AND(H217= "",I217= ""), 0, ROUND(ROUND(J217, 2) * ROUND(IF(I217="",H217,I217),  3), 2))</f>
        <v>0</v>
      </c>
      <c r="L217" s="7"/>
      <c r="N217" s="22">
        <v>0.2</v>
      </c>
      <c r="Q217" s="23"/>
      <c r="R217" s="7">
        <v>242</v>
      </c>
    </row>
    <row r="218" spans="1:18" ht="16.5" x14ac:dyDescent="0.25">
      <c r="A218" s="7">
        <v>9</v>
      </c>
      <c r="B218" s="17" t="s">
        <v>107</v>
      </c>
      <c r="C218" s="17"/>
      <c r="D218" s="47" t="s">
        <v>108</v>
      </c>
      <c r="E218" s="48"/>
      <c r="F218" s="48"/>
      <c r="G218" s="48"/>
      <c r="H218" s="48"/>
      <c r="I218" s="48"/>
      <c r="J218" s="48"/>
    </row>
    <row r="219" spans="1:18" hidden="1" x14ac:dyDescent="0.25">
      <c r="A219" s="7" t="s">
        <v>36</v>
      </c>
    </row>
    <row r="220" spans="1:18" hidden="1" x14ac:dyDescent="0.25">
      <c r="A220" s="7" t="s">
        <v>36</v>
      </c>
    </row>
    <row r="221" spans="1:18" hidden="1" x14ac:dyDescent="0.25">
      <c r="A221" s="7" t="s">
        <v>57</v>
      </c>
    </row>
    <row r="222" spans="1:18" hidden="1" x14ac:dyDescent="0.25">
      <c r="A222" s="7" t="s">
        <v>74</v>
      </c>
    </row>
    <row r="223" spans="1:18" x14ac:dyDescent="0.25">
      <c r="A223" s="7" t="s">
        <v>37</v>
      </c>
      <c r="B223" s="13"/>
      <c r="D223" s="48"/>
      <c r="E223" s="48"/>
      <c r="F223" s="48"/>
      <c r="G223" s="18" t="s">
        <v>14</v>
      </c>
      <c r="H223" s="19">
        <v>1</v>
      </c>
      <c r="I223" s="19"/>
      <c r="J223" s="20"/>
      <c r="K223" s="21">
        <f>IF(AND(H223= "",I223= ""), 0, ROUND(ROUND(J223, 2) * ROUND(IF(I223="",H223,I223),  0), 2))</f>
        <v>0</v>
      </c>
      <c r="L223" s="7"/>
      <c r="N223" s="22">
        <v>0.2</v>
      </c>
      <c r="Q223" s="23"/>
      <c r="R223" s="7">
        <v>242</v>
      </c>
    </row>
    <row r="224" spans="1:18" x14ac:dyDescent="0.25">
      <c r="A224" s="7" t="s">
        <v>68</v>
      </c>
      <c r="D224" s="48"/>
      <c r="E224" s="48"/>
      <c r="F224" s="48"/>
    </row>
    <row r="225" spans="1:11" x14ac:dyDescent="0.25">
      <c r="D225" s="51" t="s">
        <v>70</v>
      </c>
      <c r="E225" s="52"/>
      <c r="F225" s="52"/>
      <c r="G225" s="49"/>
      <c r="H225" s="49"/>
      <c r="I225" s="49"/>
      <c r="J225" s="49"/>
      <c r="K225" s="50"/>
    </row>
    <row r="226" spans="1:11" x14ac:dyDescent="0.25">
      <c r="D226" s="55"/>
      <c r="E226" s="53"/>
      <c r="F226" s="53"/>
      <c r="G226" s="53"/>
      <c r="H226" s="53"/>
      <c r="I226" s="53"/>
      <c r="J226" s="53"/>
      <c r="K226" s="54"/>
    </row>
    <row r="227" spans="1:11" x14ac:dyDescent="0.25">
      <c r="D227" s="58" t="s">
        <v>46</v>
      </c>
      <c r="E227" s="59"/>
      <c r="F227" s="59"/>
      <c r="G227" s="56">
        <f>SUMIF(L176:L224, IF(L175="","",L175), K176:K224)</f>
        <v>0</v>
      </c>
      <c r="H227" s="56"/>
      <c r="I227" s="56"/>
      <c r="J227" s="56"/>
      <c r="K227" s="57"/>
    </row>
    <row r="228" spans="1:11" hidden="1" x14ac:dyDescent="0.25">
      <c r="D228" s="62" t="s">
        <v>47</v>
      </c>
      <c r="E228" s="63"/>
      <c r="F228" s="63"/>
      <c r="G228" s="60">
        <f>ROUND(SUMIF(L176:L224, IF(L175="","",L175), K176:K224) * 0.2, 2)</f>
        <v>0</v>
      </c>
      <c r="H228" s="60"/>
      <c r="I228" s="60"/>
      <c r="J228" s="60"/>
      <c r="K228" s="61"/>
    </row>
    <row r="229" spans="1:11" hidden="1" x14ac:dyDescent="0.25">
      <c r="D229" s="58" t="s">
        <v>48</v>
      </c>
      <c r="E229" s="59"/>
      <c r="F229" s="59"/>
      <c r="G229" s="56">
        <f>SUM(G227:G228)</f>
        <v>0</v>
      </c>
      <c r="H229" s="56"/>
      <c r="I229" s="56"/>
      <c r="J229" s="56"/>
      <c r="K229" s="57"/>
    </row>
    <row r="230" spans="1:11" x14ac:dyDescent="0.25">
      <c r="A230" s="7" t="s">
        <v>45</v>
      </c>
      <c r="D230" s="48"/>
      <c r="E230" s="48"/>
      <c r="F230" s="48"/>
    </row>
    <row r="231" spans="1:11" x14ac:dyDescent="0.25">
      <c r="D231" s="51" t="s">
        <v>81</v>
      </c>
      <c r="E231" s="52"/>
      <c r="F231" s="52"/>
      <c r="G231" s="49"/>
      <c r="H231" s="49"/>
      <c r="I231" s="49"/>
      <c r="J231" s="49"/>
      <c r="K231" s="50"/>
    </row>
    <row r="232" spans="1:11" x14ac:dyDescent="0.25">
      <c r="D232" s="55"/>
      <c r="E232" s="53"/>
      <c r="F232" s="53"/>
      <c r="G232" s="53"/>
      <c r="H232" s="53"/>
      <c r="I232" s="53"/>
      <c r="J232" s="53"/>
      <c r="K232" s="54"/>
    </row>
    <row r="233" spans="1:11" x14ac:dyDescent="0.25">
      <c r="D233" s="58" t="s">
        <v>46</v>
      </c>
      <c r="E233" s="59"/>
      <c r="F233" s="59"/>
      <c r="G233" s="56">
        <f>SUMIF(L116:L230, IF(L115="","",L115), K116:K230)</f>
        <v>0</v>
      </c>
      <c r="H233" s="56"/>
      <c r="I233" s="56"/>
      <c r="J233" s="56"/>
      <c r="K233" s="57"/>
    </row>
    <row r="234" spans="1:11" hidden="1" x14ac:dyDescent="0.25">
      <c r="D234" s="62" t="s">
        <v>47</v>
      </c>
      <c r="E234" s="63"/>
      <c r="F234" s="63"/>
      <c r="G234" s="60">
        <f>ROUND(SUMIF(L116:L230, IF(L115="","",L115), K116:K230) * 0.2, 2)</f>
        <v>0</v>
      </c>
      <c r="H234" s="60"/>
      <c r="I234" s="60"/>
      <c r="J234" s="60"/>
      <c r="K234" s="61"/>
    </row>
    <row r="235" spans="1:11" hidden="1" x14ac:dyDescent="0.25">
      <c r="D235" s="58" t="s">
        <v>48</v>
      </c>
      <c r="E235" s="59"/>
      <c r="F235" s="59"/>
      <c r="G235" s="56">
        <f>SUM(G233:G234)</f>
        <v>0</v>
      </c>
      <c r="H235" s="56"/>
      <c r="I235" s="56"/>
      <c r="J235" s="56"/>
      <c r="K235" s="57"/>
    </row>
    <row r="236" spans="1:11" hidden="1" x14ac:dyDescent="0.25">
      <c r="A236" s="7" t="s">
        <v>109</v>
      </c>
    </row>
    <row r="237" spans="1:11" x14ac:dyDescent="0.25">
      <c r="A237" s="7" t="s">
        <v>27</v>
      </c>
      <c r="D237" s="48"/>
      <c r="E237" s="48"/>
      <c r="F237" s="48"/>
    </row>
    <row r="238" spans="1:11" x14ac:dyDescent="0.25">
      <c r="D238" s="51" t="s">
        <v>29</v>
      </c>
      <c r="E238" s="52"/>
      <c r="F238" s="52"/>
      <c r="G238" s="49"/>
      <c r="H238" s="49"/>
      <c r="I238" s="49"/>
      <c r="J238" s="49"/>
      <c r="K238" s="50"/>
    </row>
    <row r="239" spans="1:11" x14ac:dyDescent="0.25">
      <c r="D239" s="55"/>
      <c r="E239" s="53"/>
      <c r="F239" s="53"/>
      <c r="G239" s="53"/>
      <c r="H239" s="53"/>
      <c r="I239" s="53"/>
      <c r="J239" s="53"/>
      <c r="K239" s="54"/>
    </row>
    <row r="240" spans="1:11" x14ac:dyDescent="0.25">
      <c r="D240" s="62" t="s">
        <v>46</v>
      </c>
      <c r="E240" s="63"/>
      <c r="F240" s="63"/>
      <c r="G240" s="60">
        <f>SUMIF(L16:L237, IF(L15="","",L15), K16:K237)</f>
        <v>0</v>
      </c>
      <c r="H240" s="60"/>
      <c r="I240" s="60"/>
      <c r="J240" s="60"/>
      <c r="K240" s="61"/>
    </row>
    <row r="241" spans="1:11" x14ac:dyDescent="0.25">
      <c r="D241" s="62" t="s">
        <v>47</v>
      </c>
      <c r="E241" s="63"/>
      <c r="F241" s="63"/>
      <c r="G241" s="60">
        <f>ROUND(SUMIF(L16:L237, IF(L15="","",L15), K16:K237) * 0.2, 2)</f>
        <v>0</v>
      </c>
      <c r="H241" s="60"/>
      <c r="I241" s="60"/>
      <c r="J241" s="60"/>
      <c r="K241" s="61"/>
    </row>
    <row r="242" spans="1:11" x14ac:dyDescent="0.25">
      <c r="D242" s="58" t="s">
        <v>48</v>
      </c>
      <c r="E242" s="59"/>
      <c r="F242" s="59"/>
      <c r="G242" s="56">
        <f>SUM(G240:G241)</f>
        <v>0</v>
      </c>
      <c r="H242" s="56"/>
      <c r="I242" s="56"/>
      <c r="J242" s="56"/>
      <c r="K242" s="57"/>
    </row>
    <row r="243" spans="1:11" ht="31.5" customHeight="1" x14ac:dyDescent="0.25">
      <c r="D243" s="65" t="s">
        <v>110</v>
      </c>
      <c r="E243" s="65"/>
      <c r="F243" s="65"/>
      <c r="G243" s="65"/>
      <c r="H243" s="65"/>
      <c r="I243" s="65"/>
      <c r="J243" s="65"/>
      <c r="K243" s="65"/>
    </row>
    <row r="245" spans="1:11" x14ac:dyDescent="0.25">
      <c r="D245" s="66" t="s">
        <v>111</v>
      </c>
      <c r="E245" s="66"/>
      <c r="F245" s="66"/>
      <c r="G245" s="66"/>
      <c r="H245" s="66"/>
      <c r="I245" s="66"/>
      <c r="J245" s="66"/>
      <c r="K245" s="66"/>
    </row>
    <row r="246" spans="1:11" x14ac:dyDescent="0.25">
      <c r="D246" s="68" t="s">
        <v>112</v>
      </c>
      <c r="E246" s="69"/>
      <c r="F246" s="69"/>
      <c r="G246" s="67">
        <f>SUMIF(L20:L223, "", K20:K223)</f>
        <v>0</v>
      </c>
      <c r="H246" s="67"/>
      <c r="I246" s="67"/>
      <c r="J246" s="67"/>
      <c r="K246" s="67"/>
    </row>
    <row r="247" spans="1:11" x14ac:dyDescent="0.25">
      <c r="D247" s="72" t="s">
        <v>113</v>
      </c>
      <c r="E247" s="73"/>
      <c r="F247" s="73"/>
      <c r="G247" s="70">
        <f>SUMIF(L20:L27, "", K20:K27)</f>
        <v>0</v>
      </c>
      <c r="H247" s="71"/>
      <c r="I247" s="71"/>
      <c r="J247" s="71"/>
      <c r="K247" s="71"/>
    </row>
    <row r="248" spans="1:11" x14ac:dyDescent="0.25">
      <c r="D248" s="72" t="s">
        <v>114</v>
      </c>
      <c r="E248" s="73"/>
      <c r="F248" s="73"/>
      <c r="G248" s="70">
        <f>SUMIF(L44:L102, "", K44:K102)</f>
        <v>0</v>
      </c>
      <c r="H248" s="71"/>
      <c r="I248" s="71"/>
      <c r="J248" s="71"/>
      <c r="K248" s="71"/>
    </row>
    <row r="249" spans="1:11" x14ac:dyDescent="0.25">
      <c r="D249" s="72" t="s">
        <v>115</v>
      </c>
      <c r="E249" s="73"/>
      <c r="F249" s="73"/>
      <c r="G249" s="70">
        <f>SUMIF(L124:L223, "", K124:K223)</f>
        <v>0</v>
      </c>
      <c r="H249" s="71"/>
      <c r="I249" s="71"/>
      <c r="J249" s="71"/>
      <c r="K249" s="71"/>
    </row>
    <row r="250" spans="1:11" x14ac:dyDescent="0.25">
      <c r="D250" s="74" t="s">
        <v>116</v>
      </c>
      <c r="E250" s="75"/>
      <c r="F250" s="75"/>
      <c r="G250" s="29"/>
      <c r="H250" s="29"/>
      <c r="I250" s="29"/>
      <c r="J250" s="29"/>
      <c r="K250" s="30"/>
    </row>
    <row r="251" spans="1:11" x14ac:dyDescent="0.25">
      <c r="D251" s="76"/>
      <c r="E251" s="77"/>
      <c r="F251" s="77"/>
      <c r="G251" s="77"/>
      <c r="H251" s="77"/>
      <c r="I251" s="77"/>
      <c r="J251" s="77"/>
      <c r="K251" s="78"/>
    </row>
    <row r="252" spans="1:11" x14ac:dyDescent="0.25">
      <c r="A252" s="24"/>
      <c r="D252" s="79" t="s">
        <v>46</v>
      </c>
      <c r="E252" s="53"/>
      <c r="F252" s="53"/>
      <c r="G252" s="80">
        <f>SUMIF(L5:L243, IF(L4="","",L4), K5:K243)</f>
        <v>0</v>
      </c>
      <c r="H252" s="81"/>
      <c r="I252" s="81"/>
      <c r="J252" s="81"/>
      <c r="K252" s="82"/>
    </row>
    <row r="253" spans="1:11" x14ac:dyDescent="0.25">
      <c r="A253" s="24"/>
      <c r="D253" s="79" t="s">
        <v>47</v>
      </c>
      <c r="E253" s="53"/>
      <c r="F253" s="53"/>
      <c r="G253" s="80">
        <f>ROUND(SUMIF(L5:L243, IF(L4="","",L4), K5:K243) * 0.2, 2)</f>
        <v>0</v>
      </c>
      <c r="H253" s="81"/>
      <c r="I253" s="81"/>
      <c r="J253" s="81"/>
      <c r="K253" s="82"/>
    </row>
    <row r="254" spans="1:11" x14ac:dyDescent="0.25">
      <c r="D254" s="83" t="s">
        <v>48</v>
      </c>
      <c r="E254" s="84"/>
      <c r="F254" s="84"/>
      <c r="G254" s="85">
        <f>SUM(G252:G253)</f>
        <v>0</v>
      </c>
      <c r="H254" s="86"/>
      <c r="I254" s="86"/>
      <c r="J254" s="86"/>
      <c r="K254" s="87"/>
    </row>
    <row r="255" spans="1:11" x14ac:dyDescent="0.25">
      <c r="D255" s="73"/>
      <c r="E255" s="53"/>
      <c r="F255" s="53"/>
      <c r="G255" s="53"/>
      <c r="H255" s="53"/>
      <c r="I255" s="53"/>
      <c r="J255" s="53"/>
      <c r="K255" s="53"/>
    </row>
    <row r="256" spans="1:11" x14ac:dyDescent="0.25">
      <c r="D256" s="88" t="s">
        <v>117</v>
      </c>
      <c r="E256" s="88"/>
      <c r="F256" s="88"/>
      <c r="G256" s="88"/>
      <c r="H256" s="88"/>
      <c r="I256" s="88"/>
      <c r="J256" s="88"/>
      <c r="K256" s="88"/>
    </row>
    <row r="257" spans="4:11" x14ac:dyDescent="0.25">
      <c r="D257" s="89" t="str">
        <f>IF(Paramètres!AA2&lt;&gt;"",Paramètres!AA2,"")</f>
        <v xml:space="preserve">Zéro euro </v>
      </c>
      <c r="E257" s="89"/>
      <c r="F257" s="89"/>
      <c r="G257" s="89"/>
      <c r="H257" s="89"/>
      <c r="I257" s="89"/>
      <c r="J257" s="89"/>
      <c r="K257" s="89"/>
    </row>
    <row r="258" spans="4:11" x14ac:dyDescent="0.25">
      <c r="D258" s="89"/>
      <c r="E258" s="89"/>
      <c r="F258" s="89"/>
      <c r="G258" s="89"/>
      <c r="H258" s="89"/>
      <c r="I258" s="89"/>
      <c r="J258" s="89"/>
      <c r="K258" s="89"/>
    </row>
    <row r="259" spans="4:11" x14ac:dyDescent="0.25">
      <c r="D259" s="90" t="s">
        <v>118</v>
      </c>
      <c r="E259" s="90"/>
      <c r="F259" s="90"/>
      <c r="G259" s="90"/>
      <c r="H259" s="90"/>
      <c r="I259" s="90"/>
      <c r="J259" s="90"/>
      <c r="K259" s="90"/>
    </row>
  </sheetData>
  <sheetProtection selectLockedCells="1"/>
  <mergeCells count="177">
    <mergeCell ref="D253:F253"/>
    <mergeCell ref="G253:K253"/>
    <mergeCell ref="D254:F254"/>
    <mergeCell ref="G254:K254"/>
    <mergeCell ref="D255:K255"/>
    <mergeCell ref="D256:K256"/>
    <mergeCell ref="D257:K257"/>
    <mergeCell ref="D258:K258"/>
    <mergeCell ref="D259:K259"/>
    <mergeCell ref="G247:K247"/>
    <mergeCell ref="D247:F247"/>
    <mergeCell ref="G248:K248"/>
    <mergeCell ref="D248:F248"/>
    <mergeCell ref="G249:K249"/>
    <mergeCell ref="D249:F249"/>
    <mergeCell ref="D250:F250"/>
    <mergeCell ref="D251:K251"/>
    <mergeCell ref="D252:F252"/>
    <mergeCell ref="G252:K252"/>
    <mergeCell ref="G240:K240"/>
    <mergeCell ref="D240:F240"/>
    <mergeCell ref="G241:K241"/>
    <mergeCell ref="D241:F241"/>
    <mergeCell ref="G242:K242"/>
    <mergeCell ref="D242:F242"/>
    <mergeCell ref="D243:K243"/>
    <mergeCell ref="D245:K245"/>
    <mergeCell ref="G246:K246"/>
    <mergeCell ref="D246:F246"/>
    <mergeCell ref="G234:K234"/>
    <mergeCell ref="D234:F234"/>
    <mergeCell ref="G235:K235"/>
    <mergeCell ref="D235:F235"/>
    <mergeCell ref="D237:F237"/>
    <mergeCell ref="G238:K238"/>
    <mergeCell ref="D238:F238"/>
    <mergeCell ref="G239:K239"/>
    <mergeCell ref="D239:F239"/>
    <mergeCell ref="G229:K229"/>
    <mergeCell ref="D229:F229"/>
    <mergeCell ref="D230:F230"/>
    <mergeCell ref="G231:K231"/>
    <mergeCell ref="D231:F231"/>
    <mergeCell ref="G232:K232"/>
    <mergeCell ref="D232:F232"/>
    <mergeCell ref="G233:K233"/>
    <mergeCell ref="D233:F233"/>
    <mergeCell ref="D223:F223"/>
    <mergeCell ref="D224:F224"/>
    <mergeCell ref="G225:K225"/>
    <mergeCell ref="D225:F225"/>
    <mergeCell ref="G226:K226"/>
    <mergeCell ref="D226:F226"/>
    <mergeCell ref="G227:K227"/>
    <mergeCell ref="D227:F227"/>
    <mergeCell ref="G228:K228"/>
    <mergeCell ref="D228:F228"/>
    <mergeCell ref="D179:J179"/>
    <mergeCell ref="D188:F188"/>
    <mergeCell ref="D189:J189"/>
    <mergeCell ref="D198:F198"/>
    <mergeCell ref="D199:J199"/>
    <mergeCell ref="D208:F208"/>
    <mergeCell ref="D209:J209"/>
    <mergeCell ref="D217:F217"/>
    <mergeCell ref="D218:J218"/>
    <mergeCell ref="G171:K171"/>
    <mergeCell ref="D171:F171"/>
    <mergeCell ref="G172:K172"/>
    <mergeCell ref="D172:F172"/>
    <mergeCell ref="G173:K173"/>
    <mergeCell ref="D173:F173"/>
    <mergeCell ref="G174:K174"/>
    <mergeCell ref="D174:F174"/>
    <mergeCell ref="D175:F175"/>
    <mergeCell ref="D152:J152"/>
    <mergeCell ref="D157:F157"/>
    <mergeCell ref="D158:J158"/>
    <mergeCell ref="D164:F164"/>
    <mergeCell ref="D165:J165"/>
    <mergeCell ref="D168:F168"/>
    <mergeCell ref="D169:F169"/>
    <mergeCell ref="G170:K170"/>
    <mergeCell ref="D170:F170"/>
    <mergeCell ref="G146:K146"/>
    <mergeCell ref="D146:F146"/>
    <mergeCell ref="G147:K147"/>
    <mergeCell ref="D147:F147"/>
    <mergeCell ref="G148:K148"/>
    <mergeCell ref="D148:F148"/>
    <mergeCell ref="G149:K149"/>
    <mergeCell ref="D149:F149"/>
    <mergeCell ref="D150:F150"/>
    <mergeCell ref="D124:F124"/>
    <mergeCell ref="D125:J125"/>
    <mergeCell ref="D132:F132"/>
    <mergeCell ref="D133:J133"/>
    <mergeCell ref="D139:F139"/>
    <mergeCell ref="D140:J140"/>
    <mergeCell ref="D143:F143"/>
    <mergeCell ref="D144:F144"/>
    <mergeCell ref="G145:K145"/>
    <mergeCell ref="D145:F145"/>
    <mergeCell ref="G112:K112"/>
    <mergeCell ref="D112:F112"/>
    <mergeCell ref="G113:K113"/>
    <mergeCell ref="D113:F113"/>
    <mergeCell ref="G114:K114"/>
    <mergeCell ref="D114:F114"/>
    <mergeCell ref="D115:F115"/>
    <mergeCell ref="D117:F117"/>
    <mergeCell ref="D119:J119"/>
    <mergeCell ref="G107:K107"/>
    <mergeCell ref="D107:F107"/>
    <mergeCell ref="G108:K108"/>
    <mergeCell ref="D108:F108"/>
    <mergeCell ref="D109:F109"/>
    <mergeCell ref="G110:K110"/>
    <mergeCell ref="D110:F110"/>
    <mergeCell ref="G111:K111"/>
    <mergeCell ref="D111:F111"/>
    <mergeCell ref="D94:J94"/>
    <mergeCell ref="D102:F102"/>
    <mergeCell ref="D103:F103"/>
    <mergeCell ref="G104:K104"/>
    <mergeCell ref="D104:F104"/>
    <mergeCell ref="G105:K105"/>
    <mergeCell ref="D105:F105"/>
    <mergeCell ref="G106:K106"/>
    <mergeCell ref="D106:F106"/>
    <mergeCell ref="G70:K70"/>
    <mergeCell ref="D70:F70"/>
    <mergeCell ref="G71:K71"/>
    <mergeCell ref="D71:F71"/>
    <mergeCell ref="D72:F72"/>
    <mergeCell ref="D76:J76"/>
    <mergeCell ref="D84:F84"/>
    <mergeCell ref="D85:J85"/>
    <mergeCell ref="D93:F93"/>
    <mergeCell ref="D57:F57"/>
    <mergeCell ref="D58:J58"/>
    <mergeCell ref="D65:F65"/>
    <mergeCell ref="D66:F66"/>
    <mergeCell ref="G67:K67"/>
    <mergeCell ref="D67:F67"/>
    <mergeCell ref="G68:K68"/>
    <mergeCell ref="D68:F68"/>
    <mergeCell ref="G69:K69"/>
    <mergeCell ref="D69:F69"/>
    <mergeCell ref="G33:K33"/>
    <mergeCell ref="D33:F33"/>
    <mergeCell ref="D34:F34"/>
    <mergeCell ref="D36:F36"/>
    <mergeCell ref="D38:J38"/>
    <mergeCell ref="D44:F44"/>
    <mergeCell ref="D45:J45"/>
    <mergeCell ref="D50:F50"/>
    <mergeCell ref="D51:J51"/>
    <mergeCell ref="D27:F27"/>
    <mergeCell ref="D28:F28"/>
    <mergeCell ref="G29:K29"/>
    <mergeCell ref="D29:F29"/>
    <mergeCell ref="G30:K30"/>
    <mergeCell ref="D30:F30"/>
    <mergeCell ref="G31:K31"/>
    <mergeCell ref="D31:F31"/>
    <mergeCell ref="G32:K32"/>
    <mergeCell ref="D32:F32"/>
    <mergeCell ref="D4:F4"/>
    <mergeCell ref="D15:F15"/>
    <mergeCell ref="D16:J16"/>
    <mergeCell ref="D17:F17"/>
    <mergeCell ref="D18:J18"/>
    <mergeCell ref="D20:F20"/>
    <mergeCell ref="D21:J21"/>
    <mergeCell ref="D24:F24"/>
    <mergeCell ref="D25:J25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&amp;L25-088 - CONSTRUCTION D'UNE MAISON DE SANTE&amp;CDPGF - Lot n°03  Rue Michel Collinet - 88 120 VAGNEY&amp;RPRO - Edition du 17/03/26</oddHeader>
    <oddFooter>&amp;CEdition du 17/03/2026&amp;RPage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8" t="s">
        <v>119</v>
      </c>
      <c r="AA1" s="7">
        <f>IF(AO!G254&lt;&gt;"",AO!G254,"0")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1" t="s">
        <v>120</v>
      </c>
      <c r="B3" s="32" t="s">
        <v>121</v>
      </c>
      <c r="C3" s="106" t="s">
        <v>146</v>
      </c>
      <c r="D3" s="106"/>
      <c r="E3" s="106"/>
      <c r="F3" s="106"/>
      <c r="G3" s="106"/>
      <c r="H3" s="106"/>
      <c r="I3" s="106"/>
      <c r="J3" s="106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1" t="s">
        <v>122</v>
      </c>
      <c r="B5" s="32" t="s">
        <v>123</v>
      </c>
      <c r="C5" s="106" t="s">
        <v>147</v>
      </c>
      <c r="D5" s="106"/>
      <c r="E5" s="106"/>
      <c r="F5" s="106"/>
      <c r="G5" s="106"/>
      <c r="H5" s="106"/>
      <c r="I5" s="106"/>
      <c r="J5" s="106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1" t="s">
        <v>132</v>
      </c>
      <c r="B7" s="32" t="s">
        <v>133</v>
      </c>
      <c r="C7" s="33" t="s">
        <v>148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1" t="s">
        <v>134</v>
      </c>
      <c r="B9" s="32" t="s">
        <v>135</v>
      </c>
      <c r="C9" s="33" t="s">
        <v>25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1" t="s">
        <v>124</v>
      </c>
      <c r="B11" s="32" t="s">
        <v>125</v>
      </c>
      <c r="C11" s="106" t="s">
        <v>26</v>
      </c>
      <c r="D11" s="106"/>
      <c r="E11" s="106"/>
      <c r="F11" s="106"/>
      <c r="G11" s="106"/>
      <c r="H11" s="106"/>
      <c r="I11" s="106"/>
      <c r="J11" s="106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1" t="s">
        <v>136</v>
      </c>
      <c r="B13" s="32" t="s">
        <v>137</v>
      </c>
      <c r="C13" s="33" t="s">
        <v>149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1" t="s">
        <v>138</v>
      </c>
      <c r="B15" s="32" t="s">
        <v>139</v>
      </c>
      <c r="C15" s="33" t="s">
        <v>150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1" t="s">
        <v>140</v>
      </c>
      <c r="B17" s="32" t="s">
        <v>141</v>
      </c>
      <c r="C17" s="33" t="s">
        <v>151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4">
        <v>0.2</v>
      </c>
      <c r="E19" s="35" t="s">
        <v>142</v>
      </c>
      <c r="AA19" s="7">
        <f>INT((AA5-AA18*100)/10)</f>
        <v>0</v>
      </c>
    </row>
    <row r="20" spans="1:27" ht="12.75" customHeight="1" x14ac:dyDescent="0.25">
      <c r="C20" s="36">
        <v>5.5E-2</v>
      </c>
      <c r="E20" s="35" t="s">
        <v>143</v>
      </c>
      <c r="AA20" s="7">
        <f>AA5-AA18*100-AA19*10</f>
        <v>0</v>
      </c>
    </row>
    <row r="21" spans="1:27" ht="12.75" customHeight="1" x14ac:dyDescent="0.25">
      <c r="C21" s="36">
        <v>0</v>
      </c>
      <c r="E21" s="35" t="s">
        <v>144</v>
      </c>
      <c r="AA21" s="7">
        <f>INT(AA6/10)</f>
        <v>0</v>
      </c>
    </row>
    <row r="22" spans="1:27" ht="12.75" customHeight="1" x14ac:dyDescent="0.25">
      <c r="C22" s="37">
        <v>0</v>
      </c>
      <c r="E22" s="35" t="s">
        <v>145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1" t="s">
        <v>126</v>
      </c>
      <c r="B24" s="32" t="s">
        <v>127</v>
      </c>
      <c r="C24" s="106" t="s">
        <v>152</v>
      </c>
      <c r="D24" s="106"/>
      <c r="E24" s="106"/>
      <c r="F24" s="106"/>
      <c r="G24" s="106"/>
      <c r="H24" s="106"/>
      <c r="I24" s="106"/>
      <c r="J24" s="106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1" t="s">
        <v>128</v>
      </c>
      <c r="B26" s="32" t="s">
        <v>129</v>
      </c>
      <c r="C26" s="106" t="s">
        <v>153</v>
      </c>
      <c r="D26" s="106"/>
      <c r="E26" s="106"/>
      <c r="F26" s="106"/>
      <c r="G26" s="106"/>
      <c r="H26" s="106"/>
      <c r="I26" s="106"/>
      <c r="J26" s="106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1" t="s">
        <v>130</v>
      </c>
      <c r="B28" s="32" t="s">
        <v>131</v>
      </c>
      <c r="C28" s="106"/>
      <c r="D28" s="106"/>
      <c r="E28" s="106"/>
      <c r="F28" s="106"/>
      <c r="G28" s="106"/>
      <c r="H28" s="106"/>
      <c r="I28" s="106"/>
      <c r="J28" s="106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154</v>
      </c>
      <c r="B1" s="7" t="s">
        <v>155</v>
      </c>
    </row>
    <row r="2" spans="1:3" x14ac:dyDescent="0.25">
      <c r="A2" s="7" t="s">
        <v>156</v>
      </c>
      <c r="B2" s="7" t="s">
        <v>157</v>
      </c>
    </row>
    <row r="3" spans="1:3" x14ac:dyDescent="0.25">
      <c r="A3" s="7" t="s">
        <v>158</v>
      </c>
      <c r="B3" s="7">
        <v>1</v>
      </c>
    </row>
    <row r="4" spans="1:3" x14ac:dyDescent="0.25">
      <c r="A4" s="7" t="s">
        <v>159</v>
      </c>
      <c r="B4" s="7">
        <v>0</v>
      </c>
    </row>
    <row r="5" spans="1:3" x14ac:dyDescent="0.25">
      <c r="A5" s="7" t="s">
        <v>160</v>
      </c>
      <c r="B5" s="7">
        <v>0</v>
      </c>
    </row>
    <row r="6" spans="1:3" x14ac:dyDescent="0.25">
      <c r="A6" s="7" t="s">
        <v>161</v>
      </c>
      <c r="B6" s="7">
        <v>1</v>
      </c>
    </row>
    <row r="7" spans="1:3" x14ac:dyDescent="0.25">
      <c r="A7" s="7" t="s">
        <v>162</v>
      </c>
      <c r="B7" s="7">
        <v>0</v>
      </c>
    </row>
    <row r="8" spans="1:3" x14ac:dyDescent="0.25">
      <c r="A8" s="7" t="s">
        <v>163</v>
      </c>
      <c r="B8" s="7">
        <v>0</v>
      </c>
    </row>
    <row r="9" spans="1:3" x14ac:dyDescent="0.25">
      <c r="A9" s="7" t="s">
        <v>164</v>
      </c>
      <c r="B9" s="7">
        <v>0</v>
      </c>
    </row>
    <row r="10" spans="1:3" x14ac:dyDescent="0.25">
      <c r="A10" s="7" t="s">
        <v>165</v>
      </c>
      <c r="C10" s="7" t="s">
        <v>166</v>
      </c>
    </row>
    <row r="11" spans="1:3" x14ac:dyDescent="0.25">
      <c r="A11" s="7" t="s">
        <v>167</v>
      </c>
      <c r="B11" s="7">
        <v>0</v>
      </c>
    </row>
    <row r="12" spans="1:3" x14ac:dyDescent="0.25">
      <c r="A12" s="7" t="s">
        <v>168</v>
      </c>
      <c r="B12" s="7" t="s">
        <v>169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07" t="s">
        <v>170</v>
      </c>
      <c r="C2" s="107"/>
      <c r="D2" s="107"/>
      <c r="E2" s="107"/>
      <c r="F2" s="107"/>
      <c r="G2" s="107"/>
      <c r="H2" s="107"/>
      <c r="I2" s="107"/>
      <c r="J2" s="107"/>
    </row>
    <row r="4" spans="1:10" ht="12.75" customHeight="1" x14ac:dyDescent="0.25">
      <c r="A4" s="31" t="s">
        <v>120</v>
      </c>
      <c r="B4" s="32" t="s">
        <v>171</v>
      </c>
      <c r="C4" s="108"/>
      <c r="D4" s="108"/>
      <c r="E4" s="108"/>
      <c r="F4" s="108"/>
      <c r="G4" s="108"/>
      <c r="H4" s="108"/>
      <c r="I4" s="108"/>
      <c r="J4" s="108"/>
    </row>
    <row r="6" spans="1:10" ht="12.75" customHeight="1" x14ac:dyDescent="0.25">
      <c r="A6" s="31" t="s">
        <v>122</v>
      </c>
      <c r="B6" s="32" t="s">
        <v>172</v>
      </c>
      <c r="C6" s="108"/>
      <c r="D6" s="108"/>
      <c r="E6" s="108"/>
      <c r="F6" s="108"/>
      <c r="G6" s="108"/>
      <c r="H6" s="108"/>
      <c r="I6" s="108"/>
      <c r="J6" s="108"/>
    </row>
    <row r="8" spans="1:10" ht="12.75" customHeight="1" x14ac:dyDescent="0.25">
      <c r="A8" s="31" t="s">
        <v>132</v>
      </c>
      <c r="B8" s="32" t="s">
        <v>173</v>
      </c>
      <c r="C8" s="108"/>
      <c r="D8" s="108"/>
      <c r="E8" s="108"/>
      <c r="F8" s="108"/>
      <c r="G8" s="108"/>
      <c r="H8" s="108"/>
      <c r="I8" s="108"/>
      <c r="J8" s="108"/>
    </row>
    <row r="10" spans="1:10" ht="12.75" customHeight="1" x14ac:dyDescent="0.25">
      <c r="A10" s="31" t="s">
        <v>134</v>
      </c>
      <c r="B10" s="32" t="s">
        <v>174</v>
      </c>
      <c r="C10" s="109"/>
      <c r="D10" s="109"/>
      <c r="E10" s="109"/>
      <c r="F10" s="109"/>
      <c r="G10" s="109"/>
      <c r="H10" s="109"/>
      <c r="I10" s="109"/>
      <c r="J10" s="109"/>
    </row>
    <row r="12" spans="1:10" ht="12.75" customHeight="1" x14ac:dyDescent="0.25">
      <c r="A12" s="31" t="s">
        <v>124</v>
      </c>
      <c r="B12" s="32" t="s">
        <v>175</v>
      </c>
      <c r="C12" s="108"/>
      <c r="D12" s="108"/>
      <c r="E12" s="108"/>
      <c r="F12" s="108"/>
      <c r="G12" s="108"/>
      <c r="H12" s="108"/>
      <c r="I12" s="108"/>
      <c r="J12" s="108"/>
    </row>
    <row r="14" spans="1:10" ht="12.75" customHeight="1" x14ac:dyDescent="0.25">
      <c r="A14" s="31" t="s">
        <v>136</v>
      </c>
      <c r="B14" s="32" t="s">
        <v>176</v>
      </c>
      <c r="C14" s="108"/>
      <c r="D14" s="108"/>
      <c r="E14" s="108"/>
      <c r="F14" s="108"/>
      <c r="G14" s="108"/>
      <c r="H14" s="108"/>
      <c r="I14" s="108"/>
      <c r="J14" s="108"/>
    </row>
    <row r="16" spans="1:10" ht="12.75" customHeight="1" x14ac:dyDescent="0.25">
      <c r="A16" s="31" t="s">
        <v>138</v>
      </c>
      <c r="B16" s="32" t="s">
        <v>177</v>
      </c>
      <c r="C16" s="108"/>
      <c r="D16" s="108"/>
      <c r="E16" s="108"/>
      <c r="F16" s="108"/>
      <c r="G16" s="108"/>
      <c r="H16" s="108"/>
      <c r="I16" s="108"/>
      <c r="J16" s="108"/>
    </row>
    <row r="18" spans="1:10" ht="12.75" customHeight="1" x14ac:dyDescent="0.25">
      <c r="A18" s="31" t="s">
        <v>140</v>
      </c>
      <c r="B18" s="32" t="s">
        <v>178</v>
      </c>
      <c r="C18" s="110"/>
      <c r="D18" s="110"/>
      <c r="E18" s="110"/>
      <c r="F18" s="110"/>
      <c r="G18" s="110"/>
      <c r="H18" s="110"/>
      <c r="I18" s="110"/>
      <c r="J18" s="110"/>
    </row>
    <row r="20" spans="1:10" ht="12.75" customHeight="1" x14ac:dyDescent="0.25">
      <c r="A20" s="31" t="s">
        <v>179</v>
      </c>
      <c r="B20" s="32" t="s">
        <v>180</v>
      </c>
      <c r="C20" s="110"/>
      <c r="D20" s="110"/>
      <c r="E20" s="110"/>
      <c r="F20" s="110"/>
      <c r="G20" s="110"/>
      <c r="H20" s="110"/>
      <c r="I20" s="110"/>
      <c r="J20" s="110"/>
    </row>
    <row r="22" spans="1:10" ht="12.75" customHeight="1" x14ac:dyDescent="0.25">
      <c r="A22" s="31" t="s">
        <v>126</v>
      </c>
      <c r="B22" s="32" t="s">
        <v>181</v>
      </c>
      <c r="C22" s="110"/>
      <c r="D22" s="110"/>
      <c r="E22" s="110"/>
      <c r="F22" s="110"/>
      <c r="G22" s="110"/>
      <c r="H22" s="110"/>
      <c r="I22" s="110"/>
      <c r="J22" s="110"/>
    </row>
    <row r="24" spans="1:10" ht="12.75" customHeight="1" x14ac:dyDescent="0.25">
      <c r="A24" s="31" t="s">
        <v>128</v>
      </c>
      <c r="B24" s="32" t="s">
        <v>182</v>
      </c>
      <c r="C24" s="108"/>
      <c r="D24" s="108"/>
      <c r="E24" s="108"/>
      <c r="F24" s="108"/>
      <c r="G24" s="108"/>
      <c r="H24" s="108"/>
      <c r="I24" s="108"/>
      <c r="J24" s="108"/>
    </row>
    <row r="28" spans="1:10" ht="60" customHeight="1" x14ac:dyDescent="0.25">
      <c r="A28" s="31" t="s">
        <v>130</v>
      </c>
      <c r="B28" s="32" t="s">
        <v>183</v>
      </c>
      <c r="C28" s="108"/>
      <c r="D28" s="108"/>
      <c r="E28" s="108"/>
      <c r="F28" s="108"/>
      <c r="G28" s="108"/>
      <c r="H28" s="108"/>
      <c r="I28" s="108"/>
      <c r="J28" s="108"/>
    </row>
  </sheetData>
  <sheetProtection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1" t="s">
        <v>184</v>
      </c>
      <c r="C2" s="111"/>
      <c r="D2" s="111"/>
      <c r="E2" s="111"/>
      <c r="F2" s="111"/>
    </row>
    <row r="4" spans="2:6" ht="12.75" customHeight="1" x14ac:dyDescent="0.25">
      <c r="B4" s="38" t="s">
        <v>185</v>
      </c>
      <c r="C4" s="38" t="s">
        <v>186</v>
      </c>
      <c r="D4" s="38" t="s">
        <v>187</v>
      </c>
      <c r="E4" s="38" t="s">
        <v>188</v>
      </c>
      <c r="F4" s="38" t="s">
        <v>189</v>
      </c>
    </row>
    <row r="6" spans="2:6" ht="12.75" customHeight="1" x14ac:dyDescent="0.25">
      <c r="B6" s="39"/>
      <c r="C6" s="40"/>
      <c r="D6" s="41"/>
      <c r="E6" s="42"/>
      <c r="F6" s="43" t="str">
        <f>IF(AND(E6= "",D6= ""), "", ROUND(ROUND(E6, 2) * ROUND(D6, 3), 2))</f>
        <v/>
      </c>
    </row>
    <row r="8" spans="2:6" ht="12.75" customHeight="1" x14ac:dyDescent="0.25">
      <c r="B8" s="39"/>
      <c r="C8" s="40"/>
      <c r="D8" s="41"/>
      <c r="E8" s="42"/>
      <c r="F8" s="43" t="str">
        <f>IF(AND(E8= "",D8= ""), "", ROUND(ROUND(E8, 2) * ROUND(D8, 3), 2))</f>
        <v/>
      </c>
    </row>
    <row r="10" spans="2:6" ht="12.75" customHeight="1" x14ac:dyDescent="0.25">
      <c r="B10" s="39"/>
      <c r="C10" s="40"/>
      <c r="D10" s="41"/>
      <c r="E10" s="42"/>
      <c r="F10" s="43" t="str">
        <f>IF(AND(E10= "",D10= ""), "", ROUND(ROUND(E10, 2) * ROUND(D10, 3), 2))</f>
        <v/>
      </c>
    </row>
    <row r="12" spans="2:6" ht="12.75" customHeight="1" x14ac:dyDescent="0.25">
      <c r="B12" s="39"/>
      <c r="C12" s="40"/>
      <c r="D12" s="41"/>
      <c r="E12" s="42"/>
      <c r="F12" s="43" t="str">
        <f>IF(AND(E12= "",D12= ""), "", ROUND(ROUND(E12, 2) * ROUND(D12, 3), 2))</f>
        <v/>
      </c>
    </row>
    <row r="14" spans="2:6" ht="12.75" customHeight="1" x14ac:dyDescent="0.25">
      <c r="B14" s="39"/>
      <c r="C14" s="40"/>
      <c r="D14" s="41"/>
      <c r="E14" s="42"/>
      <c r="F14" s="43" t="str">
        <f>IF(AND(E14= "",D14= ""), "", ROUND(ROUND(E14, 2) * ROUND(D14, 3), 2))</f>
        <v/>
      </c>
    </row>
    <row r="16" spans="2:6" ht="12.75" customHeight="1" x14ac:dyDescent="0.25">
      <c r="B16" s="39"/>
      <c r="C16" s="40"/>
      <c r="D16" s="41"/>
      <c r="E16" s="42"/>
      <c r="F16" s="43" t="str">
        <f>IF(AND(E16= "",D16= ""), "", ROUND(ROUND(E16, 2) * ROUND(D16, 3), 2))</f>
        <v/>
      </c>
    </row>
    <row r="18" spans="2:6" ht="12.75" customHeight="1" x14ac:dyDescent="0.25">
      <c r="B18" s="39"/>
      <c r="C18" s="40"/>
      <c r="D18" s="41"/>
      <c r="E18" s="42"/>
      <c r="F18" s="43" t="str">
        <f>IF(AND(E18= "",D18= ""), "", ROUND(ROUND(E18, 2) * ROUND(D18, 3), 2))</f>
        <v/>
      </c>
    </row>
    <row r="20" spans="2:6" ht="12.75" customHeight="1" x14ac:dyDescent="0.25">
      <c r="B20" s="39"/>
      <c r="C20" s="40"/>
      <c r="D20" s="41"/>
      <c r="E20" s="42"/>
      <c r="F20" s="43" t="str">
        <f>IF(AND(E20= "",D20= ""), "", ROUND(ROUND(E20, 2) * ROUND(D20, 3), 2))</f>
        <v/>
      </c>
    </row>
    <row r="22" spans="2:6" ht="12.75" customHeight="1" x14ac:dyDescent="0.25">
      <c r="B22" s="39"/>
      <c r="C22" s="40"/>
      <c r="D22" s="41"/>
      <c r="E22" s="42"/>
      <c r="F22" s="43" t="str">
        <f>IF(AND(E22= "",D22= ""), "", ROUND(ROUND(E22, 2) * ROUND(D22, 3), 2))</f>
        <v/>
      </c>
    </row>
    <row r="24" spans="2:6" ht="12.75" customHeight="1" x14ac:dyDescent="0.25">
      <c r="B24" s="39"/>
      <c r="C24" s="40"/>
      <c r="D24" s="41"/>
      <c r="E24" s="42"/>
      <c r="F24" s="43" t="str">
        <f>IF(AND(E24= "",D24= ""), "", ROUND(ROUND(E24, 2) * ROUND(D24, 3), 2))</f>
        <v/>
      </c>
    </row>
    <row r="26" spans="2:6" ht="12.75" customHeight="1" x14ac:dyDescent="0.25">
      <c r="B26" s="39"/>
      <c r="C26" s="40"/>
      <c r="D26" s="41"/>
      <c r="E26" s="42"/>
      <c r="F26" s="43" t="str">
        <f>IF(AND(E26= "",D26= ""), "", ROUND(ROUND(E26, 2) * ROUND(D26, 3), 2))</f>
        <v/>
      </c>
    </row>
    <row r="28" spans="2:6" ht="12.75" customHeight="1" x14ac:dyDescent="0.25">
      <c r="B28" s="39"/>
      <c r="C28" s="40"/>
      <c r="D28" s="41"/>
      <c r="E28" s="42"/>
      <c r="F28" s="43" t="str">
        <f>IF(AND(E28= "",D28= ""), "", ROUND(ROUND(E28, 2) * ROUND(D28, 3), 2))</f>
        <v/>
      </c>
    </row>
    <row r="30" spans="2:6" ht="12.75" customHeight="1" x14ac:dyDescent="0.25">
      <c r="B30" s="39"/>
      <c r="C30" s="40"/>
      <c r="D30" s="41"/>
      <c r="E30" s="42"/>
      <c r="F30" s="43" t="str">
        <f>IF(AND(E30= "",D30= ""), "", ROUND(ROUND(E30, 2) * ROUND(D30, 3), 2))</f>
        <v/>
      </c>
    </row>
    <row r="32" spans="2:6" ht="12.75" customHeight="1" x14ac:dyDescent="0.25">
      <c r="B32" s="39"/>
      <c r="C32" s="40"/>
      <c r="D32" s="41"/>
      <c r="E32" s="42"/>
      <c r="F32" s="43" t="str">
        <f>IF(AND(E32= "",D32= ""), "", ROUND(ROUND(E32, 2) * ROUND(D32, 3), 2))</f>
        <v/>
      </c>
    </row>
    <row r="34" spans="2:6" ht="12.75" customHeight="1" x14ac:dyDescent="0.25">
      <c r="B34" s="39"/>
      <c r="C34" s="40"/>
      <c r="D34" s="41"/>
      <c r="E34" s="42"/>
      <c r="F34" s="43" t="str">
        <f>IF(AND(E34= "",D34= ""), "", ROUND(ROUND(E34, 2) * ROUND(D34, 3), 2))</f>
        <v/>
      </c>
    </row>
    <row r="36" spans="2:6" ht="12.75" customHeight="1" x14ac:dyDescent="0.25">
      <c r="B36" s="39"/>
      <c r="C36" s="40"/>
      <c r="D36" s="41"/>
      <c r="E36" s="42"/>
      <c r="F36" s="43" t="str">
        <f>IF(AND(E36= "",D36= ""), "", ROUND(ROUND(E36, 2) * ROUND(D36, 3), 2))</f>
        <v/>
      </c>
    </row>
    <row r="38" spans="2:6" ht="12.75" customHeight="1" x14ac:dyDescent="0.25">
      <c r="B38" s="39"/>
      <c r="C38" s="40"/>
      <c r="D38" s="41"/>
      <c r="E38" s="42"/>
      <c r="F38" s="43" t="str">
        <f>IF(AND(E38= "",D38= ""), "", ROUND(ROUND(E38, 2) * ROUND(D38, 3), 2))</f>
        <v/>
      </c>
    </row>
    <row r="40" spans="2:6" ht="12.75" customHeight="1" x14ac:dyDescent="0.25">
      <c r="B40" s="39"/>
      <c r="C40" s="40"/>
      <c r="D40" s="41"/>
      <c r="E40" s="42"/>
      <c r="F40" s="43" t="str">
        <f>IF(AND(E40= "",D40= ""), "", ROUND(ROUND(E40, 2) * ROUND(D40, 3), 2))</f>
        <v/>
      </c>
    </row>
    <row r="42" spans="2:6" ht="12.75" customHeight="1" x14ac:dyDescent="0.25">
      <c r="B42" s="39"/>
      <c r="C42" s="40"/>
      <c r="D42" s="41"/>
      <c r="E42" s="42"/>
      <c r="F42" s="43" t="str">
        <f>IF(AND(E42= "",D42= ""), "", ROUND(ROUND(E42, 2) * ROUND(D42, 3), 2))</f>
        <v/>
      </c>
    </row>
    <row r="44" spans="2:6" ht="12.75" customHeight="1" x14ac:dyDescent="0.25">
      <c r="B44" s="39"/>
      <c r="C44" s="40"/>
      <c r="D44" s="41"/>
      <c r="E44" s="42"/>
      <c r="F44" s="43" t="str">
        <f>IF(AND(E44= "",D44= ""), "", ROUND(ROUND(E44, 2) * ROUND(D44, 3), 2))</f>
        <v/>
      </c>
    </row>
    <row r="46" spans="2:6" ht="12.75" customHeight="1" x14ac:dyDescent="0.25">
      <c r="B46" s="39"/>
      <c r="C46" s="40"/>
      <c r="D46" s="41"/>
      <c r="E46" s="42"/>
      <c r="F46" s="43" t="str">
        <f>IF(AND(E46= "",D46= ""), "", ROUND(ROUND(E46, 2) * ROUND(D46, 3), 2))</f>
        <v/>
      </c>
    </row>
    <row r="48" spans="2:6" ht="12.75" customHeight="1" x14ac:dyDescent="0.25">
      <c r="B48" s="39"/>
      <c r="C48" s="40"/>
      <c r="D48" s="41"/>
      <c r="E48" s="42"/>
      <c r="F48" s="43" t="str">
        <f>IF(AND(E48= "",D48= ""), "", ROUND(ROUND(E48, 2) * ROUND(D48, 3), 2))</f>
        <v/>
      </c>
    </row>
    <row r="50" spans="2:6" ht="12.75" customHeight="1" x14ac:dyDescent="0.25">
      <c r="B50" s="39"/>
      <c r="C50" s="40"/>
      <c r="D50" s="41"/>
      <c r="E50" s="42"/>
      <c r="F50" s="43" t="str">
        <f>IF(AND(E50= "",D50= ""), "", ROUND(ROUND(E50, 2) * ROUND(D50, 3), 2))</f>
        <v/>
      </c>
    </row>
    <row r="52" spans="2:6" ht="12.75" customHeight="1" x14ac:dyDescent="0.25">
      <c r="B52" s="39"/>
      <c r="C52" s="40"/>
      <c r="D52" s="41"/>
      <c r="E52" s="42"/>
      <c r="F52" s="43" t="str">
        <f>IF(AND(E52= "",D52= ""), "", ROUND(ROUND(E52, 2) * ROUND(D52, 3), 2))</f>
        <v/>
      </c>
    </row>
    <row r="54" spans="2:6" ht="12.75" customHeight="1" x14ac:dyDescent="0.25">
      <c r="B54" s="39"/>
      <c r="C54" s="40"/>
      <c r="D54" s="41"/>
      <c r="E54" s="42"/>
      <c r="F54" s="43" t="str">
        <f>IF(AND(E54= "",D54= ""), "", ROUND(ROUND(E54, 2) * ROUND(D54, 3), 2))</f>
        <v/>
      </c>
    </row>
  </sheetData>
  <sheetProtection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27</vt:i4>
      </vt:variant>
    </vt:vector>
  </HeadingPairs>
  <TitlesOfParts>
    <vt:vector size="33" baseType="lpstr">
      <vt:lpstr>Page de garde</vt:lpstr>
      <vt:lpstr>AO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Nicolas DOTAL</cp:lastModifiedBy>
  <dcterms:created xsi:type="dcterms:W3CDTF">2026-03-17T16:24:02Z</dcterms:created>
  <dcterms:modified xsi:type="dcterms:W3CDTF">2026-03-17T16:24:35Z</dcterms:modified>
</cp:coreProperties>
</file>